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0" windowWidth="19080" windowHeight="14175"/>
  </bookViews>
  <sheets>
    <sheet name="ПА, АОСН" sheetId="2" r:id="rId1"/>
    <sheet name="Вологда-Ю ПА, АОСН" sheetId="3" r:id="rId2"/>
  </sheets>
  <definedNames>
    <definedName name="_xlnm.Print_Titles" localSheetId="1">'Вологда-Ю ПА, АОСН'!$B:$F,'Вологда-Ю ПА, АОСН'!$6:$10</definedName>
    <definedName name="_xlnm.Print_Titles" localSheetId="0">'ПА, АОСН'!$B:$F,'ПА, АОСН'!$7:$11</definedName>
    <definedName name="_xlnm.Print_Area" localSheetId="1">'Вологда-Ю ПА, АОСН'!$A$1:$J$138</definedName>
    <definedName name="_xlnm.Print_Area" localSheetId="0">'ПА, АОСН'!$A$1:$J$414</definedName>
  </definedNames>
  <calcPr calcId="145621" fullPrecision="0"/>
</workbook>
</file>

<file path=xl/calcChain.xml><?xml version="1.0" encoding="utf-8"?>
<calcChain xmlns="http://schemas.openxmlformats.org/spreadsheetml/2006/main">
  <c r="H220" i="2" l="1"/>
  <c r="M219" i="2"/>
  <c r="L219" i="2"/>
  <c r="K219" i="2"/>
  <c r="K146" i="2" l="1"/>
  <c r="K20" i="2"/>
  <c r="L35" i="2"/>
  <c r="K35" i="2"/>
  <c r="K58" i="2" l="1"/>
  <c r="M14" i="2"/>
  <c r="M39" i="2"/>
  <c r="K39" i="2"/>
  <c r="K18" i="2"/>
  <c r="M36" i="2"/>
  <c r="K36" i="2"/>
  <c r="H129" i="2" l="1"/>
  <c r="H121" i="2"/>
  <c r="K259" i="2"/>
  <c r="G41" i="2" l="1"/>
  <c r="I41" i="2"/>
  <c r="H41" i="2"/>
  <c r="G42" i="2"/>
  <c r="I102" i="3" l="1"/>
  <c r="H102" i="3"/>
  <c r="G102" i="3"/>
  <c r="I38" i="3"/>
  <c r="H38" i="3"/>
  <c r="G38" i="3"/>
  <c r="G260" i="2"/>
  <c r="I414" i="2"/>
  <c r="H414" i="2"/>
  <c r="G414" i="2"/>
  <c r="H410" i="2"/>
  <c r="I410" i="2"/>
  <c r="G410" i="2"/>
  <c r="I407" i="2"/>
  <c r="H407" i="2"/>
  <c r="G407" i="2"/>
  <c r="I396" i="2"/>
  <c r="H396" i="2"/>
  <c r="G396" i="2"/>
  <c r="I379" i="2"/>
  <c r="H379" i="2"/>
  <c r="G379" i="2"/>
  <c r="I369" i="2"/>
  <c r="H369" i="2"/>
  <c r="G369" i="2"/>
  <c r="I359" i="2"/>
  <c r="H359" i="2"/>
  <c r="G359" i="2"/>
  <c r="I337" i="2"/>
  <c r="I338" i="2" s="1"/>
  <c r="H337" i="2"/>
  <c r="H338" i="2" s="1"/>
  <c r="G337" i="2"/>
  <c r="G338" i="2" s="1"/>
  <c r="G332" i="2"/>
  <c r="I332" i="2"/>
  <c r="H332" i="2"/>
  <c r="I302" i="2"/>
  <c r="H302" i="2"/>
  <c r="G302" i="2"/>
  <c r="I290" i="2"/>
  <c r="H290" i="2"/>
  <c r="I260" i="2"/>
  <c r="G229" i="2"/>
  <c r="G290" i="2" l="1"/>
  <c r="I229" i="2" l="1"/>
  <c r="H229" i="2"/>
  <c r="I226" i="2"/>
  <c r="H226" i="2"/>
  <c r="I223" i="2"/>
  <c r="H223" i="2"/>
  <c r="G223" i="2"/>
  <c r="G215" i="2"/>
  <c r="G216" i="2" s="1"/>
  <c r="I215" i="2"/>
  <c r="I216" i="2" s="1"/>
  <c r="H215" i="2"/>
  <c r="H216" i="2" s="1"/>
  <c r="G212" i="2"/>
  <c r="I212" i="2"/>
  <c r="H212" i="2"/>
  <c r="I206" i="2"/>
  <c r="H206" i="2"/>
  <c r="G206" i="2"/>
  <c r="G200" i="2"/>
  <c r="I200" i="2"/>
  <c r="H200" i="2"/>
  <c r="I180" i="2"/>
  <c r="H180" i="2"/>
  <c r="G180" i="2"/>
  <c r="I150" i="2"/>
  <c r="H150" i="2"/>
  <c r="G150" i="2"/>
  <c r="I138" i="2"/>
  <c r="H138" i="2"/>
  <c r="G138" i="2"/>
  <c r="G135" i="2"/>
  <c r="K137" i="2"/>
  <c r="I135" i="2"/>
  <c r="H135" i="2"/>
  <c r="I129" i="2"/>
  <c r="G129" i="2"/>
  <c r="H124" i="2"/>
  <c r="I124" i="2"/>
  <c r="G124" i="2"/>
  <c r="I121" i="2"/>
  <c r="G121" i="2"/>
  <c r="I115" i="2"/>
  <c r="H115" i="2"/>
  <c r="G115" i="2"/>
  <c r="I108" i="2"/>
  <c r="H108" i="2"/>
  <c r="G108" i="2"/>
  <c r="I71" i="2"/>
  <c r="H71" i="2"/>
  <c r="G71" i="2"/>
  <c r="N408" i="2" l="1"/>
  <c r="M408" i="2"/>
  <c r="L408" i="2"/>
  <c r="H221" i="2"/>
  <c r="G221" i="2"/>
  <c r="G222" i="2" s="1"/>
  <c r="I220" i="2"/>
  <c r="G220" i="2"/>
  <c r="I221" i="2"/>
  <c r="G199" i="2"/>
  <c r="I179" i="2"/>
  <c r="G179" i="2"/>
  <c r="G149" i="2"/>
  <c r="I107" i="2"/>
  <c r="H107" i="2"/>
  <c r="G107" i="2"/>
  <c r="H70" i="2"/>
  <c r="I70" i="2"/>
  <c r="G70" i="2"/>
  <c r="I40" i="2"/>
  <c r="H40" i="2"/>
  <c r="G40" i="2"/>
  <c r="G336" i="2"/>
  <c r="H336" i="2"/>
  <c r="I336" i="2"/>
  <c r="K409" i="2"/>
  <c r="K413" i="2"/>
  <c r="K331" i="2"/>
  <c r="K301" i="2"/>
  <c r="K289" i="2"/>
  <c r="K228" i="2"/>
  <c r="H408" i="2"/>
  <c r="K131" i="3" l="1"/>
  <c r="K92" i="3"/>
  <c r="K75" i="3"/>
  <c r="G74" i="3"/>
  <c r="H74" i="3"/>
  <c r="I74" i="3"/>
  <c r="F74" i="3"/>
  <c r="E74" i="3"/>
  <c r="I406" i="2"/>
  <c r="H406" i="2"/>
  <c r="G406" i="2"/>
  <c r="G408" i="2" s="1"/>
  <c r="I395" i="2"/>
  <c r="G395" i="2"/>
  <c r="I378" i="2"/>
  <c r="H378" i="2"/>
  <c r="G378" i="2"/>
  <c r="I368" i="2"/>
  <c r="H368" i="2"/>
  <c r="G368" i="2"/>
  <c r="I358" i="2"/>
  <c r="G358" i="2"/>
  <c r="K46" i="2"/>
  <c r="L67" i="2"/>
  <c r="M67" i="2"/>
  <c r="K67" i="2"/>
  <c r="L18" i="2"/>
  <c r="K38" i="2"/>
  <c r="L36" i="2"/>
  <c r="K14" i="2"/>
  <c r="I199" i="2"/>
  <c r="H199" i="2"/>
  <c r="K153" i="2"/>
  <c r="H179" i="2"/>
  <c r="M165" i="2"/>
  <c r="K165" i="2"/>
  <c r="H93" i="3" l="1"/>
  <c r="I93" i="3"/>
  <c r="G93" i="3"/>
  <c r="K95" i="3"/>
  <c r="I76" i="3"/>
  <c r="G76" i="3"/>
  <c r="H76" i="3"/>
  <c r="K134" i="3"/>
  <c r="I132" i="3"/>
  <c r="G132" i="3"/>
  <c r="H132" i="3"/>
  <c r="K178" i="2"/>
  <c r="M81" i="2"/>
  <c r="L81" i="2"/>
  <c r="K81" i="2"/>
  <c r="K105" i="2"/>
  <c r="H98" i="2"/>
  <c r="L105" i="2" s="1"/>
  <c r="G207" i="2"/>
  <c r="G35" i="3"/>
  <c r="H35" i="3"/>
  <c r="I35" i="3"/>
  <c r="G36" i="3"/>
  <c r="H36" i="3"/>
  <c r="I36" i="3"/>
  <c r="E35" i="3"/>
  <c r="E36" i="3"/>
  <c r="G257" i="2"/>
  <c r="H257" i="2"/>
  <c r="I257" i="2"/>
  <c r="G258" i="2"/>
  <c r="H258" i="2"/>
  <c r="I258" i="2"/>
  <c r="E257" i="2"/>
  <c r="E258" i="2"/>
  <c r="H135" i="3" l="1"/>
  <c r="I135" i="3"/>
  <c r="G135" i="3"/>
  <c r="K137" i="3"/>
  <c r="I96" i="3"/>
  <c r="G96" i="3"/>
  <c r="H96" i="3"/>
  <c r="I227" i="2"/>
  <c r="H227" i="2"/>
  <c r="G226" i="2"/>
  <c r="G227" i="2" s="1"/>
  <c r="I207" i="2"/>
  <c r="H207" i="2"/>
  <c r="I125" i="2"/>
  <c r="H125" i="2"/>
  <c r="G125" i="2"/>
  <c r="Q15" i="2"/>
  <c r="Q16" i="2" s="1"/>
  <c r="Q17" i="2" s="1"/>
  <c r="Q18" i="2" s="1"/>
  <c r="Q19" i="2" s="1"/>
  <c r="Q20" i="2" s="1"/>
  <c r="Q21" i="2" s="1"/>
  <c r="Q22" i="2" s="1"/>
  <c r="Q23" i="2" s="1"/>
  <c r="Q24" i="2" s="1"/>
  <c r="Q25" i="2" s="1"/>
  <c r="Q26" i="2" s="1"/>
  <c r="Q27" i="2" s="1"/>
  <c r="Q28" i="2" s="1"/>
  <c r="Q29" i="2" s="1"/>
  <c r="Q30" i="2" s="1"/>
  <c r="Q31" i="2" s="1"/>
  <c r="Q32" i="2" s="1"/>
  <c r="Q33" i="2" s="1"/>
  <c r="Q34" i="2" s="1"/>
  <c r="Q35" i="2" s="1"/>
  <c r="Q36" i="2" s="1"/>
  <c r="Q14" i="3"/>
  <c r="Q15" i="3" s="1"/>
  <c r="Q16" i="3" s="1"/>
  <c r="Q17" i="3" s="1"/>
  <c r="Q18" i="3" s="1"/>
  <c r="Q19" i="3" s="1"/>
  <c r="Q20" i="3" s="1"/>
  <c r="Q21" i="3" s="1"/>
  <c r="Q22" i="3" s="1"/>
  <c r="Q23" i="3" s="1"/>
  <c r="Q24" i="3" s="1"/>
  <c r="Q25" i="3" s="1"/>
  <c r="Q26" i="3" s="1"/>
  <c r="Q27" i="3" s="1"/>
  <c r="Q28" i="3" s="1"/>
  <c r="Q29" i="3" s="1"/>
  <c r="Q30" i="3" s="1"/>
  <c r="Q31" i="3" s="1"/>
  <c r="Q32" i="3" s="1"/>
  <c r="Q33" i="3" s="1"/>
  <c r="Q34" i="3" s="1"/>
  <c r="Q35" i="3" s="1"/>
  <c r="Q36" i="3" s="1"/>
  <c r="I138" i="3" l="1"/>
  <c r="G138" i="3"/>
  <c r="H138" i="3"/>
  <c r="L39" i="2"/>
  <c r="H42" i="2" l="1"/>
  <c r="G211" i="2"/>
  <c r="G134" i="2"/>
  <c r="G136" i="2" s="1"/>
  <c r="I201" i="2"/>
  <c r="H201" i="2"/>
  <c r="G201" i="2"/>
  <c r="H149" i="2"/>
  <c r="G120" i="2"/>
  <c r="G114" i="2"/>
  <c r="G213" i="2" l="1"/>
  <c r="L228" i="2"/>
  <c r="G228" i="2"/>
  <c r="H151" i="2"/>
  <c r="G122" i="2"/>
  <c r="G116" i="2"/>
  <c r="I408" i="2"/>
  <c r="G397" i="2"/>
  <c r="G380" i="2"/>
  <c r="I370" i="2"/>
  <c r="H370" i="2"/>
  <c r="G370" i="2"/>
  <c r="I360" i="2"/>
  <c r="H358" i="2"/>
  <c r="H360" i="2" s="1"/>
  <c r="G360" i="2"/>
  <c r="I181" i="2" l="1"/>
  <c r="H181" i="2"/>
  <c r="G181" i="2" l="1"/>
  <c r="L153" i="2"/>
  <c r="F208" i="2"/>
  <c r="I134" i="2"/>
  <c r="I136" i="2" s="1"/>
  <c r="G224" i="2" l="1"/>
  <c r="I211" i="2"/>
  <c r="I213" i="2" s="1"/>
  <c r="G128" i="2"/>
  <c r="H9" i="3"/>
  <c r="G409" i="2" l="1"/>
  <c r="L410" i="2" s="1"/>
  <c r="L137" i="2"/>
  <c r="L409" i="2" s="1"/>
  <c r="G137" i="2"/>
  <c r="G413" i="2" s="1"/>
  <c r="G130" i="2"/>
  <c r="L20" i="2"/>
  <c r="M20" i="2"/>
  <c r="G411" i="2" l="1"/>
  <c r="L46" i="2"/>
  <c r="I120" i="2" l="1"/>
  <c r="I122" i="2" l="1"/>
  <c r="I380" i="2"/>
  <c r="I397" i="2"/>
  <c r="G72" i="2"/>
  <c r="L75" i="3" l="1"/>
  <c r="G151" i="2"/>
  <c r="G109" i="2"/>
  <c r="L146" i="2"/>
  <c r="M146" i="2"/>
  <c r="M46" i="2" l="1"/>
  <c r="L14" i="2"/>
  <c r="L58" i="2"/>
  <c r="M58" i="2"/>
  <c r="M18" i="2"/>
  <c r="M153" i="2"/>
  <c r="L165" i="2" l="1"/>
  <c r="M49" i="2"/>
  <c r="L49" i="2"/>
  <c r="K49" i="2"/>
  <c r="M35" i="2" l="1"/>
  <c r="L92" i="3" l="1"/>
  <c r="H380" i="2"/>
  <c r="H395" i="2"/>
  <c r="H397" i="2" s="1"/>
  <c r="M227" i="2" l="1"/>
  <c r="H134" i="2"/>
  <c r="H136" i="2" s="1"/>
  <c r="E13" i="3" l="1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12" i="3"/>
  <c r="F130" i="3"/>
  <c r="F123" i="3"/>
  <c r="F105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04" i="3"/>
  <c r="F68" i="3"/>
  <c r="F60" i="3"/>
  <c r="F56" i="3"/>
  <c r="F43" i="3"/>
  <c r="F44" i="3"/>
  <c r="F45" i="3"/>
  <c r="F46" i="3"/>
  <c r="F47" i="3"/>
  <c r="F48" i="3"/>
  <c r="F49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41" i="3"/>
  <c r="F292" i="2" l="1"/>
  <c r="F84" i="3"/>
  <c r="F86" i="3"/>
  <c r="F88" i="3"/>
  <c r="H10" i="3"/>
  <c r="I10" i="3"/>
  <c r="G10" i="3"/>
  <c r="D99" i="3" l="1"/>
  <c r="G105" i="3" l="1"/>
  <c r="H105" i="3"/>
  <c r="I105" i="3"/>
  <c r="G106" i="3"/>
  <c r="H106" i="3"/>
  <c r="I106" i="3"/>
  <c r="G107" i="3"/>
  <c r="H107" i="3"/>
  <c r="I107" i="3"/>
  <c r="G108" i="3"/>
  <c r="H108" i="3"/>
  <c r="I108" i="3"/>
  <c r="G109" i="3"/>
  <c r="H109" i="3"/>
  <c r="I109" i="3"/>
  <c r="G110" i="3"/>
  <c r="H110" i="3"/>
  <c r="I110" i="3"/>
  <c r="G111" i="3"/>
  <c r="H111" i="3"/>
  <c r="I111" i="3"/>
  <c r="G112" i="3"/>
  <c r="H112" i="3"/>
  <c r="I112" i="3"/>
  <c r="G113" i="3"/>
  <c r="H113" i="3"/>
  <c r="I113" i="3"/>
  <c r="G114" i="3"/>
  <c r="H114" i="3"/>
  <c r="I114" i="3"/>
  <c r="G115" i="3"/>
  <c r="H115" i="3"/>
  <c r="I115" i="3"/>
  <c r="G116" i="3"/>
  <c r="H116" i="3"/>
  <c r="I116" i="3"/>
  <c r="G117" i="3"/>
  <c r="H117" i="3"/>
  <c r="I117" i="3"/>
  <c r="G118" i="3"/>
  <c r="H118" i="3"/>
  <c r="I118" i="3"/>
  <c r="G119" i="3"/>
  <c r="H119" i="3"/>
  <c r="I119" i="3"/>
  <c r="G120" i="3"/>
  <c r="H120" i="3"/>
  <c r="I120" i="3"/>
  <c r="G121" i="3"/>
  <c r="H121" i="3"/>
  <c r="I121" i="3"/>
  <c r="G122" i="3"/>
  <c r="H122" i="3"/>
  <c r="I122" i="3"/>
  <c r="G123" i="3"/>
  <c r="H123" i="3"/>
  <c r="I123" i="3"/>
  <c r="G124" i="3"/>
  <c r="H124" i="3"/>
  <c r="I124" i="3"/>
  <c r="G125" i="3"/>
  <c r="H125" i="3"/>
  <c r="I125" i="3"/>
  <c r="G126" i="3"/>
  <c r="H126" i="3"/>
  <c r="I126" i="3"/>
  <c r="G127" i="3"/>
  <c r="H127" i="3"/>
  <c r="I127" i="3"/>
  <c r="G128" i="3"/>
  <c r="H128" i="3"/>
  <c r="I128" i="3"/>
  <c r="G129" i="3"/>
  <c r="H129" i="3"/>
  <c r="I129" i="3"/>
  <c r="G130" i="3"/>
  <c r="H130" i="3"/>
  <c r="I130" i="3"/>
  <c r="G104" i="3"/>
  <c r="H104" i="3"/>
  <c r="I104" i="3"/>
  <c r="G100" i="3"/>
  <c r="H100" i="3"/>
  <c r="I100" i="3"/>
  <c r="G99" i="3"/>
  <c r="H99" i="3"/>
  <c r="I99" i="3"/>
  <c r="F99" i="3"/>
  <c r="E100" i="3"/>
  <c r="E99" i="3"/>
  <c r="C12" i="3"/>
  <c r="C99" i="3" s="1"/>
  <c r="G43" i="3"/>
  <c r="H43" i="3"/>
  <c r="I43" i="3"/>
  <c r="G44" i="3"/>
  <c r="H44" i="3"/>
  <c r="I44" i="3"/>
  <c r="G45" i="3"/>
  <c r="H45" i="3"/>
  <c r="I45" i="3"/>
  <c r="G46" i="3"/>
  <c r="H46" i="3"/>
  <c r="I46" i="3"/>
  <c r="G47" i="3"/>
  <c r="H47" i="3"/>
  <c r="I47" i="3"/>
  <c r="G48" i="3"/>
  <c r="H48" i="3"/>
  <c r="I48" i="3"/>
  <c r="G49" i="3"/>
  <c r="H49" i="3"/>
  <c r="I49" i="3"/>
  <c r="G50" i="3"/>
  <c r="H50" i="3"/>
  <c r="I50" i="3"/>
  <c r="G51" i="3"/>
  <c r="H51" i="3"/>
  <c r="I51" i="3"/>
  <c r="G52" i="3"/>
  <c r="H52" i="3"/>
  <c r="I52" i="3"/>
  <c r="G53" i="3"/>
  <c r="H53" i="3"/>
  <c r="I53" i="3"/>
  <c r="G54" i="3"/>
  <c r="H54" i="3"/>
  <c r="I54" i="3"/>
  <c r="G55" i="3"/>
  <c r="H55" i="3"/>
  <c r="I55" i="3"/>
  <c r="G56" i="3"/>
  <c r="H56" i="3"/>
  <c r="I56" i="3"/>
  <c r="G57" i="3"/>
  <c r="H57" i="3"/>
  <c r="I57" i="3"/>
  <c r="G58" i="3"/>
  <c r="H58" i="3"/>
  <c r="I58" i="3"/>
  <c r="G59" i="3"/>
  <c r="H59" i="3"/>
  <c r="I59" i="3"/>
  <c r="G60" i="3"/>
  <c r="H60" i="3"/>
  <c r="I60" i="3"/>
  <c r="G61" i="3"/>
  <c r="H61" i="3"/>
  <c r="I61" i="3"/>
  <c r="G62" i="3"/>
  <c r="H62" i="3"/>
  <c r="I62" i="3"/>
  <c r="G63" i="3"/>
  <c r="H63" i="3"/>
  <c r="I63" i="3"/>
  <c r="G64" i="3"/>
  <c r="H64" i="3"/>
  <c r="I64" i="3"/>
  <c r="G65" i="3"/>
  <c r="H65" i="3"/>
  <c r="I65" i="3"/>
  <c r="G66" i="3"/>
  <c r="H66" i="3"/>
  <c r="I66" i="3"/>
  <c r="G67" i="3"/>
  <c r="H67" i="3"/>
  <c r="I67" i="3"/>
  <c r="G68" i="3"/>
  <c r="H68" i="3"/>
  <c r="I68" i="3"/>
  <c r="G69" i="3"/>
  <c r="H69" i="3"/>
  <c r="I69" i="3"/>
  <c r="G70" i="3"/>
  <c r="H70" i="3"/>
  <c r="I70" i="3"/>
  <c r="G71" i="3"/>
  <c r="H71" i="3"/>
  <c r="I71" i="3"/>
  <c r="G72" i="3"/>
  <c r="H72" i="3"/>
  <c r="I72" i="3"/>
  <c r="G73" i="3"/>
  <c r="H73" i="3"/>
  <c r="I73" i="3"/>
  <c r="G42" i="3"/>
  <c r="H42" i="3"/>
  <c r="H75" i="3" s="1"/>
  <c r="I42" i="3"/>
  <c r="G13" i="3"/>
  <c r="H13" i="3"/>
  <c r="I13" i="3"/>
  <c r="G14" i="3"/>
  <c r="H14" i="3"/>
  <c r="I14" i="3"/>
  <c r="G15" i="3"/>
  <c r="H15" i="3"/>
  <c r="I15" i="3"/>
  <c r="G16" i="3"/>
  <c r="H16" i="3"/>
  <c r="I16" i="3"/>
  <c r="G17" i="3"/>
  <c r="H17" i="3"/>
  <c r="I17" i="3"/>
  <c r="G18" i="3"/>
  <c r="H18" i="3"/>
  <c r="I18" i="3"/>
  <c r="G19" i="3"/>
  <c r="H19" i="3"/>
  <c r="I19" i="3"/>
  <c r="G20" i="3"/>
  <c r="H20" i="3"/>
  <c r="I20" i="3"/>
  <c r="G21" i="3"/>
  <c r="H21" i="3"/>
  <c r="I21" i="3"/>
  <c r="G22" i="3"/>
  <c r="H22" i="3"/>
  <c r="I22" i="3"/>
  <c r="G23" i="3"/>
  <c r="H23" i="3"/>
  <c r="I23" i="3"/>
  <c r="G24" i="3"/>
  <c r="H24" i="3"/>
  <c r="I24" i="3"/>
  <c r="G25" i="3"/>
  <c r="H25" i="3"/>
  <c r="I25" i="3"/>
  <c r="G26" i="3"/>
  <c r="H26" i="3"/>
  <c r="I26" i="3"/>
  <c r="G27" i="3"/>
  <c r="H27" i="3"/>
  <c r="I27" i="3"/>
  <c r="G28" i="3"/>
  <c r="H28" i="3"/>
  <c r="I28" i="3"/>
  <c r="G29" i="3"/>
  <c r="H29" i="3"/>
  <c r="I29" i="3"/>
  <c r="G30" i="3"/>
  <c r="H30" i="3"/>
  <c r="I30" i="3"/>
  <c r="G31" i="3"/>
  <c r="H31" i="3"/>
  <c r="I31" i="3"/>
  <c r="G32" i="3"/>
  <c r="H32" i="3"/>
  <c r="I32" i="3"/>
  <c r="G33" i="3"/>
  <c r="H33" i="3"/>
  <c r="I33" i="3"/>
  <c r="G34" i="3"/>
  <c r="H34" i="3"/>
  <c r="I34" i="3"/>
  <c r="G12" i="3"/>
  <c r="H12" i="3"/>
  <c r="I12" i="3"/>
  <c r="G78" i="3"/>
  <c r="H78" i="3"/>
  <c r="I78" i="3"/>
  <c r="G79" i="3"/>
  <c r="H79" i="3"/>
  <c r="I79" i="3"/>
  <c r="G80" i="3"/>
  <c r="H80" i="3"/>
  <c r="I80" i="3"/>
  <c r="G81" i="3"/>
  <c r="H81" i="3"/>
  <c r="I81" i="3"/>
  <c r="G82" i="3"/>
  <c r="H82" i="3"/>
  <c r="I82" i="3"/>
  <c r="G83" i="3"/>
  <c r="H83" i="3"/>
  <c r="I83" i="3"/>
  <c r="G84" i="3"/>
  <c r="H84" i="3"/>
  <c r="I84" i="3"/>
  <c r="G85" i="3"/>
  <c r="H85" i="3"/>
  <c r="I85" i="3"/>
  <c r="G86" i="3"/>
  <c r="H86" i="3"/>
  <c r="I86" i="3"/>
  <c r="G87" i="3"/>
  <c r="H87" i="3"/>
  <c r="I87" i="3"/>
  <c r="G88" i="3"/>
  <c r="H88" i="3"/>
  <c r="I88" i="3"/>
  <c r="G89" i="3"/>
  <c r="H89" i="3"/>
  <c r="I89" i="3"/>
  <c r="G90" i="3"/>
  <c r="H90" i="3"/>
  <c r="I90" i="3"/>
  <c r="G91" i="3"/>
  <c r="H91" i="3"/>
  <c r="I91" i="3"/>
  <c r="C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78" i="3"/>
  <c r="F23" i="3"/>
  <c r="F28" i="3" s="1"/>
  <c r="J41" i="3"/>
  <c r="J78" i="3" s="1"/>
  <c r="F65" i="3"/>
  <c r="F66" i="3"/>
  <c r="F390" i="2"/>
  <c r="F392" i="2" s="1"/>
  <c r="F386" i="2"/>
  <c r="F387" i="2" s="1"/>
  <c r="I75" i="3" l="1"/>
  <c r="G75" i="3"/>
  <c r="G77" i="3" s="1"/>
  <c r="H37" i="3"/>
  <c r="I37" i="3"/>
  <c r="G37" i="3"/>
  <c r="G101" i="3"/>
  <c r="I101" i="3"/>
  <c r="H101" i="3"/>
  <c r="I131" i="3"/>
  <c r="I133" i="3" s="1"/>
  <c r="G131" i="3"/>
  <c r="H131" i="3"/>
  <c r="H77" i="3"/>
  <c r="I77" i="3"/>
  <c r="H92" i="3"/>
  <c r="H94" i="3" s="1"/>
  <c r="I92" i="3"/>
  <c r="I94" i="3" s="1"/>
  <c r="G92" i="3"/>
  <c r="G94" i="3" s="1"/>
  <c r="G134" i="3" l="1"/>
  <c r="G39" i="3"/>
  <c r="G95" i="3"/>
  <c r="G97" i="3" s="1"/>
  <c r="H103" i="3"/>
  <c r="H134" i="3"/>
  <c r="G103" i="3"/>
  <c r="I103" i="3"/>
  <c r="I134" i="3"/>
  <c r="I136" i="3" s="1"/>
  <c r="N37" i="3"/>
  <c r="H136" i="3"/>
  <c r="H133" i="3"/>
  <c r="G136" i="3"/>
  <c r="G133" i="3"/>
  <c r="I39" i="3"/>
  <c r="M37" i="3"/>
  <c r="H39" i="3"/>
  <c r="L37" i="3"/>
  <c r="I95" i="3"/>
  <c r="H95" i="3"/>
  <c r="H137" i="3" l="1"/>
  <c r="H139" i="3" s="1"/>
  <c r="H97" i="3"/>
  <c r="I137" i="3"/>
  <c r="I139" i="3" s="1"/>
  <c r="I97" i="3"/>
  <c r="G137" i="3"/>
  <c r="G139" i="3" s="1"/>
  <c r="F353" i="2"/>
  <c r="F356" i="2" s="1"/>
  <c r="F351" i="2"/>
  <c r="F330" i="2" l="1"/>
  <c r="G305" i="2"/>
  <c r="H305" i="2"/>
  <c r="I305" i="2"/>
  <c r="F305" i="2"/>
  <c r="E305" i="2"/>
  <c r="G286" i="2"/>
  <c r="H286" i="2"/>
  <c r="I286" i="2"/>
  <c r="F288" i="2"/>
  <c r="E286" i="2"/>
  <c r="F280" i="2"/>
  <c r="F279" i="2"/>
  <c r="F248" i="2"/>
  <c r="F56" i="2"/>
  <c r="F61" i="2" s="1"/>
  <c r="F250" i="2" s="1"/>
  <c r="F74" i="2" l="1"/>
  <c r="F42" i="3" s="1"/>
  <c r="F51" i="3" s="1"/>
  <c r="F245" i="2"/>
  <c r="F83" i="2" l="1"/>
  <c r="F82" i="2"/>
  <c r="F50" i="3" s="1"/>
  <c r="E317" i="2" l="1"/>
  <c r="E318" i="2"/>
  <c r="J185" i="2" l="1"/>
  <c r="J304" i="2" s="1"/>
  <c r="J339" i="2" s="1"/>
  <c r="J140" i="2"/>
  <c r="J73" i="2"/>
  <c r="J43" i="2"/>
  <c r="J232" i="2" s="1"/>
  <c r="J262" i="2" s="1"/>
  <c r="J292" i="2" s="1"/>
  <c r="G288" i="2"/>
  <c r="H288" i="2"/>
  <c r="I288" i="2"/>
  <c r="E288" i="2"/>
  <c r="J12" i="3" l="1"/>
  <c r="J99" i="3"/>
  <c r="G328" i="2"/>
  <c r="H328" i="2"/>
  <c r="I328" i="2"/>
  <c r="G329" i="2"/>
  <c r="H329" i="2"/>
  <c r="I329" i="2"/>
  <c r="G330" i="2"/>
  <c r="H330" i="2"/>
  <c r="I330" i="2"/>
  <c r="E329" i="2"/>
  <c r="E330" i="2"/>
  <c r="E307" i="2"/>
  <c r="G307" i="2"/>
  <c r="H307" i="2"/>
  <c r="I307" i="2"/>
  <c r="E308" i="2"/>
  <c r="F308" i="2"/>
  <c r="G308" i="2"/>
  <c r="H308" i="2"/>
  <c r="I308" i="2"/>
  <c r="E309" i="2"/>
  <c r="G309" i="2"/>
  <c r="H309" i="2"/>
  <c r="I309" i="2"/>
  <c r="E310" i="2"/>
  <c r="F310" i="2"/>
  <c r="G310" i="2"/>
  <c r="H310" i="2"/>
  <c r="I310" i="2"/>
  <c r="E311" i="2"/>
  <c r="G311" i="2"/>
  <c r="H311" i="2"/>
  <c r="I311" i="2"/>
  <c r="E312" i="2"/>
  <c r="F312" i="2"/>
  <c r="G312" i="2"/>
  <c r="H312" i="2"/>
  <c r="I312" i="2"/>
  <c r="E313" i="2"/>
  <c r="G313" i="2"/>
  <c r="H313" i="2"/>
  <c r="I313" i="2"/>
  <c r="E314" i="2"/>
  <c r="G314" i="2"/>
  <c r="H314" i="2"/>
  <c r="I314" i="2"/>
  <c r="E315" i="2"/>
  <c r="F315" i="2"/>
  <c r="G315" i="2"/>
  <c r="H315" i="2"/>
  <c r="I315" i="2"/>
  <c r="E316" i="2"/>
  <c r="G316" i="2"/>
  <c r="H316" i="2"/>
  <c r="I316" i="2"/>
  <c r="G317" i="2"/>
  <c r="H317" i="2"/>
  <c r="I317" i="2"/>
  <c r="G318" i="2"/>
  <c r="H318" i="2"/>
  <c r="I318" i="2"/>
  <c r="E319" i="2"/>
  <c r="F319" i="2"/>
  <c r="G319" i="2"/>
  <c r="H319" i="2"/>
  <c r="I319" i="2"/>
  <c r="E320" i="2"/>
  <c r="G320" i="2"/>
  <c r="H320" i="2"/>
  <c r="I320" i="2"/>
  <c r="E321" i="2"/>
  <c r="G321" i="2"/>
  <c r="H321" i="2"/>
  <c r="I321" i="2"/>
  <c r="E322" i="2"/>
  <c r="G322" i="2"/>
  <c r="H322" i="2"/>
  <c r="I322" i="2"/>
  <c r="E323" i="2"/>
  <c r="F323" i="2"/>
  <c r="G323" i="2"/>
  <c r="H323" i="2"/>
  <c r="I323" i="2"/>
  <c r="E324" i="2"/>
  <c r="G324" i="2"/>
  <c r="H324" i="2"/>
  <c r="I324" i="2"/>
  <c r="E325" i="2"/>
  <c r="G325" i="2"/>
  <c r="H325" i="2"/>
  <c r="I325" i="2"/>
  <c r="E326" i="2"/>
  <c r="G326" i="2"/>
  <c r="H326" i="2"/>
  <c r="I326" i="2"/>
  <c r="E327" i="2"/>
  <c r="G327" i="2"/>
  <c r="H327" i="2"/>
  <c r="I327" i="2"/>
  <c r="E328" i="2"/>
  <c r="L331" i="2"/>
  <c r="L301" i="2"/>
  <c r="I149" i="2"/>
  <c r="G279" i="2"/>
  <c r="H279" i="2"/>
  <c r="I279" i="2"/>
  <c r="G280" i="2"/>
  <c r="H280" i="2"/>
  <c r="I280" i="2"/>
  <c r="G281" i="2"/>
  <c r="H281" i="2"/>
  <c r="I281" i="2"/>
  <c r="G282" i="2"/>
  <c r="H282" i="2"/>
  <c r="I282" i="2"/>
  <c r="E279" i="2"/>
  <c r="E280" i="2"/>
  <c r="E281" i="2"/>
  <c r="E282" i="2"/>
  <c r="G265" i="2"/>
  <c r="H265" i="2"/>
  <c r="I265" i="2"/>
  <c r="E265" i="2"/>
  <c r="I151" i="2" l="1"/>
  <c r="M331" i="2"/>
  <c r="L178" i="2"/>
  <c r="N331" i="2"/>
  <c r="M178" i="2"/>
  <c r="N301" i="2"/>
  <c r="M301" i="2"/>
  <c r="G304" i="2"/>
  <c r="H304" i="2"/>
  <c r="I304" i="2"/>
  <c r="G306" i="2"/>
  <c r="H306" i="2"/>
  <c r="I306" i="2"/>
  <c r="I42" i="2" l="1"/>
  <c r="G415" i="2"/>
  <c r="N289" i="2"/>
  <c r="M289" i="2"/>
  <c r="L289" i="2"/>
  <c r="I331" i="2"/>
  <c r="G331" i="2"/>
  <c r="H331" i="2"/>
  <c r="L131" i="3" l="1"/>
  <c r="G333" i="2"/>
  <c r="M131" i="3"/>
  <c r="H333" i="2"/>
  <c r="N131" i="3"/>
  <c r="I333" i="2"/>
  <c r="G246" i="2"/>
  <c r="H246" i="2"/>
  <c r="I246" i="2"/>
  <c r="G247" i="2"/>
  <c r="H247" i="2"/>
  <c r="I247" i="2"/>
  <c r="G248" i="2"/>
  <c r="H248" i="2"/>
  <c r="I248" i="2"/>
  <c r="G249" i="2"/>
  <c r="H249" i="2"/>
  <c r="I249" i="2"/>
  <c r="G250" i="2"/>
  <c r="H250" i="2"/>
  <c r="I250" i="2"/>
  <c r="G251" i="2"/>
  <c r="H251" i="2"/>
  <c r="I251" i="2"/>
  <c r="G252" i="2"/>
  <c r="H252" i="2"/>
  <c r="I252" i="2"/>
  <c r="G253" i="2"/>
  <c r="H253" i="2"/>
  <c r="I253" i="2"/>
  <c r="G254" i="2"/>
  <c r="H254" i="2"/>
  <c r="I254" i="2"/>
  <c r="G255" i="2"/>
  <c r="H255" i="2"/>
  <c r="I255" i="2"/>
  <c r="G256" i="2"/>
  <c r="H256" i="2"/>
  <c r="I256" i="2"/>
  <c r="G243" i="2"/>
  <c r="H243" i="2"/>
  <c r="I243" i="2"/>
  <c r="E255" i="2"/>
  <c r="E256" i="2"/>
  <c r="E254" i="2"/>
  <c r="E249" i="2"/>
  <c r="E250" i="2"/>
  <c r="E251" i="2"/>
  <c r="E252" i="2"/>
  <c r="E253" i="2"/>
  <c r="E243" i="2"/>
  <c r="G245" i="2"/>
  <c r="H245" i="2"/>
  <c r="I245" i="2"/>
  <c r="E245" i="2"/>
  <c r="E246" i="2"/>
  <c r="E247" i="2"/>
  <c r="G235" i="2"/>
  <c r="H235" i="2"/>
  <c r="I235" i="2"/>
  <c r="E235" i="2"/>
  <c r="G233" i="2"/>
  <c r="H233" i="2"/>
  <c r="I233" i="2"/>
  <c r="E233" i="2"/>
  <c r="H72" i="2" l="1"/>
  <c r="M36" i="3"/>
  <c r="M38" i="3" s="1"/>
  <c r="M259" i="2"/>
  <c r="G262" i="2"/>
  <c r="H262" i="2"/>
  <c r="I262" i="2"/>
  <c r="G263" i="2"/>
  <c r="H263" i="2"/>
  <c r="I263" i="2"/>
  <c r="G264" i="2"/>
  <c r="H264" i="2"/>
  <c r="I264" i="2"/>
  <c r="G266" i="2"/>
  <c r="H266" i="2"/>
  <c r="I266" i="2"/>
  <c r="G267" i="2"/>
  <c r="H267" i="2"/>
  <c r="I267" i="2"/>
  <c r="G268" i="2"/>
  <c r="H268" i="2"/>
  <c r="I268" i="2"/>
  <c r="G269" i="2"/>
  <c r="H269" i="2"/>
  <c r="I269" i="2"/>
  <c r="G270" i="2"/>
  <c r="H270" i="2"/>
  <c r="I270" i="2"/>
  <c r="G271" i="2"/>
  <c r="H271" i="2"/>
  <c r="I271" i="2"/>
  <c r="G272" i="2"/>
  <c r="H272" i="2"/>
  <c r="I272" i="2"/>
  <c r="G273" i="2"/>
  <c r="H273" i="2"/>
  <c r="I273" i="2"/>
  <c r="G274" i="2"/>
  <c r="H274" i="2"/>
  <c r="I274" i="2"/>
  <c r="G275" i="2"/>
  <c r="H275" i="2"/>
  <c r="I275" i="2"/>
  <c r="G276" i="2"/>
  <c r="H276" i="2"/>
  <c r="I276" i="2"/>
  <c r="G277" i="2"/>
  <c r="H277" i="2"/>
  <c r="I277" i="2"/>
  <c r="G278" i="2"/>
  <c r="H278" i="2"/>
  <c r="I278" i="2"/>
  <c r="G283" i="2"/>
  <c r="H283" i="2"/>
  <c r="I283" i="2"/>
  <c r="G284" i="2"/>
  <c r="H284" i="2"/>
  <c r="I284" i="2"/>
  <c r="G285" i="2"/>
  <c r="H285" i="2"/>
  <c r="I285" i="2"/>
  <c r="G287" i="2"/>
  <c r="H287" i="2"/>
  <c r="I287" i="2"/>
  <c r="G292" i="2"/>
  <c r="H292" i="2"/>
  <c r="I292" i="2"/>
  <c r="G293" i="2"/>
  <c r="H293" i="2"/>
  <c r="I293" i="2"/>
  <c r="G294" i="2"/>
  <c r="H294" i="2"/>
  <c r="I294" i="2"/>
  <c r="G295" i="2"/>
  <c r="H295" i="2"/>
  <c r="I295" i="2"/>
  <c r="G296" i="2"/>
  <c r="H296" i="2"/>
  <c r="I296" i="2"/>
  <c r="G297" i="2"/>
  <c r="H297" i="2"/>
  <c r="I297" i="2"/>
  <c r="G298" i="2"/>
  <c r="H298" i="2"/>
  <c r="I298" i="2"/>
  <c r="G299" i="2"/>
  <c r="H299" i="2"/>
  <c r="I299" i="2"/>
  <c r="G300" i="2"/>
  <c r="H300" i="2"/>
  <c r="I300" i="2"/>
  <c r="G232" i="2"/>
  <c r="H232" i="2"/>
  <c r="I232" i="2"/>
  <c r="G234" i="2"/>
  <c r="H234" i="2"/>
  <c r="I234" i="2"/>
  <c r="G236" i="2"/>
  <c r="H236" i="2"/>
  <c r="I236" i="2"/>
  <c r="G237" i="2"/>
  <c r="H237" i="2"/>
  <c r="I237" i="2"/>
  <c r="G238" i="2"/>
  <c r="H238" i="2"/>
  <c r="I238" i="2"/>
  <c r="G239" i="2"/>
  <c r="H239" i="2"/>
  <c r="I239" i="2"/>
  <c r="G240" i="2"/>
  <c r="H240" i="2"/>
  <c r="I240" i="2"/>
  <c r="G241" i="2"/>
  <c r="H241" i="2"/>
  <c r="I241" i="2"/>
  <c r="G242" i="2"/>
  <c r="H242" i="2"/>
  <c r="I242" i="2"/>
  <c r="G244" i="2"/>
  <c r="H244" i="2"/>
  <c r="I244" i="2"/>
  <c r="H211" i="2"/>
  <c r="H213" i="2" s="1"/>
  <c r="H222" i="2"/>
  <c r="I222" i="2"/>
  <c r="H114" i="2"/>
  <c r="I114" i="2"/>
  <c r="H120" i="2"/>
  <c r="H128" i="2"/>
  <c r="H130" i="2" s="1"/>
  <c r="I128" i="2"/>
  <c r="I224" i="2" l="1"/>
  <c r="N228" i="2"/>
  <c r="I228" i="2"/>
  <c r="H224" i="2"/>
  <c r="M228" i="2"/>
  <c r="H228" i="2"/>
  <c r="I130" i="2"/>
  <c r="I137" i="2"/>
  <c r="N137" i="2"/>
  <c r="I409" i="2"/>
  <c r="I411" i="2" s="1"/>
  <c r="H122" i="2"/>
  <c r="H409" i="2"/>
  <c r="H137" i="2"/>
  <c r="M137" i="2"/>
  <c r="G259" i="2"/>
  <c r="I259" i="2"/>
  <c r="I261" i="2" s="1"/>
  <c r="H116" i="2"/>
  <c r="H259" i="2"/>
  <c r="I116" i="2"/>
  <c r="I109" i="2"/>
  <c r="M105" i="2"/>
  <c r="H109" i="2"/>
  <c r="I72" i="2"/>
  <c r="M92" i="3"/>
  <c r="N92" i="3"/>
  <c r="N75" i="3"/>
  <c r="M75" i="3"/>
  <c r="L36" i="3"/>
  <c r="L38" i="3" s="1"/>
  <c r="L259" i="2"/>
  <c r="H260" i="2" s="1"/>
  <c r="N36" i="3"/>
  <c r="N38" i="3" s="1"/>
  <c r="N259" i="2"/>
  <c r="G301" i="2"/>
  <c r="G303" i="2" s="1"/>
  <c r="H289" i="2"/>
  <c r="H291" i="2" s="1"/>
  <c r="I289" i="2"/>
  <c r="I291" i="2" s="1"/>
  <c r="G289" i="2"/>
  <c r="G291" i="2" s="1"/>
  <c r="I301" i="2"/>
  <c r="I303" i="2" s="1"/>
  <c r="H301" i="2"/>
  <c r="H303" i="2" s="1"/>
  <c r="H261" i="2" l="1"/>
  <c r="I413" i="2"/>
  <c r="I415" i="2" s="1"/>
  <c r="H413" i="2"/>
  <c r="H415" i="2" s="1"/>
  <c r="H411" i="2"/>
  <c r="N409" i="2"/>
  <c r="N410" i="2" s="1"/>
  <c r="G261" i="2"/>
  <c r="M409" i="2"/>
  <c r="M410" i="2" s="1"/>
  <c r="D140" i="2" l="1"/>
  <c r="F293" i="2" l="1"/>
  <c r="F375" i="2" s="1"/>
  <c r="E293" i="2"/>
  <c r="E294" i="2"/>
  <c r="E304" i="2" l="1"/>
  <c r="E300" i="2"/>
  <c r="E299" i="2"/>
  <c r="E297" i="2"/>
  <c r="E298" i="2"/>
  <c r="E295" i="2"/>
  <c r="E296" i="2"/>
  <c r="E292" i="2"/>
  <c r="E284" i="2" l="1"/>
  <c r="E285" i="2"/>
  <c r="F285" i="2"/>
  <c r="E287" i="2"/>
  <c r="E263" i="2"/>
  <c r="E264" i="2"/>
  <c r="F264" i="2"/>
  <c r="E266" i="2"/>
  <c r="F266" i="2"/>
  <c r="E267" i="2"/>
  <c r="E268" i="2"/>
  <c r="F268" i="2"/>
  <c r="E269" i="2"/>
  <c r="E270" i="2"/>
  <c r="F270" i="2"/>
  <c r="E271" i="2"/>
  <c r="E272" i="2"/>
  <c r="F272" i="2"/>
  <c r="E273" i="2"/>
  <c r="F273" i="2"/>
  <c r="E274" i="2"/>
  <c r="E275" i="2"/>
  <c r="E276" i="2"/>
  <c r="E277" i="2"/>
  <c r="E278" i="2"/>
  <c r="F278" i="2"/>
  <c r="E283" i="2"/>
  <c r="F283" i="2"/>
  <c r="E236" i="2"/>
  <c r="E237" i="2"/>
  <c r="E238" i="2"/>
  <c r="E239" i="2"/>
  <c r="E240" i="2"/>
  <c r="E241" i="2"/>
  <c r="E242" i="2"/>
  <c r="E244" i="2"/>
  <c r="E248" i="2"/>
  <c r="F236" i="2"/>
  <c r="F237" i="2"/>
  <c r="F238" i="2"/>
  <c r="F239" i="2"/>
  <c r="F240" i="2"/>
  <c r="F242" i="2"/>
  <c r="J123" i="2"/>
  <c r="F123" i="2"/>
  <c r="F214" i="2"/>
  <c r="F217" i="2" s="1"/>
  <c r="F225" i="2" s="1"/>
  <c r="F202" i="2" l="1"/>
  <c r="F126" i="2"/>
  <c r="J202" i="2"/>
  <c r="J126" i="2"/>
  <c r="J131" i="2" s="1"/>
  <c r="J208" i="2" s="1"/>
  <c r="J214" i="2" s="1"/>
  <c r="J217" i="2" s="1"/>
  <c r="J225" i="2" s="1"/>
  <c r="J409" i="2" s="1"/>
  <c r="F189" i="2" l="1"/>
  <c r="F82" i="3" s="1"/>
  <c r="F87" i="2" l="1"/>
  <c r="F55" i="3" s="1"/>
  <c r="F89" i="2" l="1"/>
  <c r="F152" i="2"/>
  <c r="F104" i="3" s="1"/>
  <c r="F117" i="3" s="1"/>
  <c r="F121" i="3" s="1"/>
  <c r="F124" i="3" s="1"/>
  <c r="F98" i="2"/>
  <c r="F97" i="2"/>
  <c r="F86" i="2"/>
  <c r="F54" i="3" s="1"/>
  <c r="F85" i="2"/>
  <c r="F53" i="3" s="1"/>
  <c r="F57" i="3" l="1"/>
  <c r="F106" i="2"/>
  <c r="F165" i="2"/>
  <c r="F304" i="2"/>
  <c r="F38" i="2"/>
  <c r="F287" i="2" s="1"/>
  <c r="F169" i="2" l="1"/>
  <c r="F317" i="2"/>
  <c r="J361" i="2"/>
  <c r="J371" i="2" s="1"/>
  <c r="J381" i="2" s="1"/>
  <c r="J398" i="2" s="1"/>
  <c r="F172" i="2" l="1"/>
  <c r="F321" i="2"/>
  <c r="E306" i="2"/>
  <c r="E262" i="2"/>
  <c r="E234" i="2"/>
  <c r="E232" i="2"/>
  <c r="C304" i="2"/>
  <c r="C292" i="2"/>
  <c r="C262" i="2"/>
  <c r="C232" i="2"/>
  <c r="F324" i="2" l="1"/>
  <c r="F185" i="2"/>
  <c r="F306" i="2"/>
  <c r="F262" i="2"/>
  <c r="F197" i="2" l="1"/>
  <c r="F90" i="3" s="1"/>
  <c r="F78" i="3"/>
  <c r="F232" i="2"/>
  <c r="F234" i="2"/>
  <c r="H139" i="2" l="1"/>
  <c r="I139" i="2"/>
  <c r="G139" i="2"/>
  <c r="G230" i="2"/>
  <c r="I230" i="2" l="1"/>
  <c r="H230" i="2"/>
</calcChain>
</file>

<file path=xl/sharedStrings.xml><?xml version="1.0" encoding="utf-8"?>
<sst xmlns="http://schemas.openxmlformats.org/spreadsheetml/2006/main" count="571" uniqueCount="418">
  <si>
    <t>Вологодское РДУ</t>
  </si>
  <si>
    <t>по данным контрольного замера</t>
  </si>
  <si>
    <t>Управляющие</t>
  </si>
  <si>
    <t>воздействия на</t>
  </si>
  <si>
    <t>отключение</t>
  </si>
  <si>
    <t>потребителей</t>
  </si>
  <si>
    <t>воздействия</t>
  </si>
  <si>
    <t>Потребители, подключенные под</t>
  </si>
  <si>
    <t>на потребителя</t>
  </si>
  <si>
    <t>Сетевые и иные</t>
  </si>
  <si>
    <t>организации,</t>
  </si>
  <si>
    <t>ответственные за</t>
  </si>
  <si>
    <t>подключение</t>
  </si>
  <si>
    <t>управляющие воздействия ПА</t>
  </si>
  <si>
    <t>Противоаварийная</t>
  </si>
  <si>
    <t>автоматика,</t>
  </si>
  <si>
    <t>формирующая и</t>
  </si>
  <si>
    <t>реализующая эти</t>
  </si>
  <si>
    <t>потребителей под САОН</t>
  </si>
  <si>
    <t>РЕЕСТР</t>
  </si>
  <si>
    <t>потребителей, подключенных к устройствам противоаварийной автоматики (САОН)</t>
  </si>
  <si>
    <t>ОЗ РДУ</t>
  </si>
  <si>
    <t>1 ступень</t>
  </si>
  <si>
    <t>САОН Вологодская</t>
  </si>
  <si>
    <t>ОАО "Соколстром" - промыш. строй. материалы</t>
  </si>
  <si>
    <t>ОАО "Бываловский машиностроительный завод" -машиностроение</t>
  </si>
  <si>
    <t>САОН  Череповецкая</t>
  </si>
  <si>
    <t>Итого 1 ступень САОН</t>
  </si>
  <si>
    <t>ОАО "Вологодский машиностроительный завод" - машиностроение</t>
  </si>
  <si>
    <t>с/х потребители ВЛ-110кВ Н.Погост с ПС Харовск (т)</t>
  </si>
  <si>
    <t>Итого 2 ступень САОН</t>
  </si>
  <si>
    <t>ОН  Череповец</t>
  </si>
  <si>
    <t>УОН СН на РПП-2</t>
  </si>
  <si>
    <t>СХПК комбинат "Тепличный" - сельское хозяйство</t>
  </si>
  <si>
    <t>ОАО "В.Устюгский РМЗ" - машиностроение</t>
  </si>
  <si>
    <t>6кВ ф.Город-3</t>
  </si>
  <si>
    <t>ООО "Сухонский ЦБК", ОАО "Сокольский ДОК" - деревообработка</t>
  </si>
  <si>
    <t>6кВ ф.Город-2</t>
  </si>
  <si>
    <t>по результатам  контрольного замера</t>
  </si>
  <si>
    <t>ЗАО "Солдек" - деревообработка</t>
  </si>
  <si>
    <t>ООО "Вологодская Бумажная Мануфактура"                                (Сокольский ЦБК) - деревообработка</t>
  </si>
  <si>
    <t>6кВ ф.Керамик</t>
  </si>
  <si>
    <t>ООО "Рослесмаш" , ООО "Опытный завод" - машиностроение</t>
  </si>
  <si>
    <t>ООО "Грайф-Вологда" -машиностроение</t>
  </si>
  <si>
    <t>Филиал ОАО "РЖД" СЖД - потребители</t>
  </si>
  <si>
    <t>МУП "Коммунальные системы" - ЖКХ</t>
  </si>
  <si>
    <t>ООО "Спецпроект" - машиностроение</t>
  </si>
  <si>
    <t>ООО "Энерготранзит Альфа" - машиностроение</t>
  </si>
  <si>
    <t>Подстанция</t>
  </si>
  <si>
    <t>Присоединение</t>
  </si>
  <si>
    <t>ПС 220 Сокол</t>
  </si>
  <si>
    <t>ПС 220 Вологда-Южная</t>
  </si>
  <si>
    <t>ПС 220 кВ Ростилово</t>
  </si>
  <si>
    <t>ПС 110 кВ Западная</t>
  </si>
  <si>
    <t>ПС 220 кВ Харовск (Тяговая)</t>
  </si>
  <si>
    <t>Итого по ПС 220 кВ Вологда-Южная:</t>
  </si>
  <si>
    <t>Итого по ПС 220 кВ Сокол:</t>
  </si>
  <si>
    <t>Итого по ПС 110 кВ Западная:</t>
  </si>
  <si>
    <t>Итого по ПС 110 кВ В.Устюг:</t>
  </si>
  <si>
    <t>ПС 110 кВ В.Устюг</t>
  </si>
  <si>
    <t>УОН СН на ПС 220 кВ Вологда-Южная</t>
  </si>
  <si>
    <t>УОН СН на ПС 220 кВ Сокол</t>
  </si>
  <si>
    <t>УОН СН на ПС 220 кВ Ростилово</t>
  </si>
  <si>
    <t>УОН СН на ПС 110 кВ Западная</t>
  </si>
  <si>
    <t>УОН СН ПС 110 кВ В.Устюг</t>
  </si>
  <si>
    <t>6 кВ Лесхоз</t>
  </si>
  <si>
    <t xml:space="preserve">ГП ВО "Областные электротеплосети" </t>
  </si>
  <si>
    <t>УОН СН ПС 110 Дымково</t>
  </si>
  <si>
    <t>10кВ ф.Каликино</t>
  </si>
  <si>
    <t>10кВ ф. АЗС</t>
  </si>
  <si>
    <t>10кВ ф.Добрынино</t>
  </si>
  <si>
    <t xml:space="preserve">10кВ ф.Мастерские                            </t>
  </si>
  <si>
    <t>35кв ф.Морозовица</t>
  </si>
  <si>
    <t>ОАО "Вологдаавтодор В-У ДРСУ" - транспорт</t>
  </si>
  <si>
    <t>Итого по ПС 110 кВ Дымково:</t>
  </si>
  <si>
    <t>ПС 110 кВ Дымково</t>
  </si>
  <si>
    <t>Северная дирекция по энергообеспечению - СП "Трансэнерго" - филиала ОАО "РЖД"</t>
  </si>
  <si>
    <t>10кВ Сухонский</t>
  </si>
  <si>
    <t>10кВ Оларево</t>
  </si>
  <si>
    <t>10кВ Новое</t>
  </si>
  <si>
    <t>10кВ Агроснаб</t>
  </si>
  <si>
    <t>10кВ Обросово</t>
  </si>
  <si>
    <t>6кВ Керамик-1</t>
  </si>
  <si>
    <t>6кВ Керамик-2</t>
  </si>
  <si>
    <t>10кВ Сотамеко+</t>
  </si>
  <si>
    <t>6кВ ТМК</t>
  </si>
  <si>
    <t>ООО "Сотамеко-Плюс" - деревообработка</t>
  </si>
  <si>
    <t xml:space="preserve">с/х потребители </t>
  </si>
  <si>
    <t>6кВ ф.РТП-25</t>
  </si>
  <si>
    <t>ПС 110 кВ Восточная</t>
  </si>
  <si>
    <t xml:space="preserve">РП-39-1 </t>
  </si>
  <si>
    <t xml:space="preserve">КХП-2 </t>
  </si>
  <si>
    <t xml:space="preserve">АТП-1 </t>
  </si>
  <si>
    <t>ЖБИ-2 Стройиндустрия</t>
  </si>
  <si>
    <t xml:space="preserve">ЗМЗ-1 </t>
  </si>
  <si>
    <t xml:space="preserve">ДОК-1 </t>
  </si>
  <si>
    <t xml:space="preserve">СК-1 </t>
  </si>
  <si>
    <t>Присухонский</t>
  </si>
  <si>
    <t xml:space="preserve">РМЗ-1 </t>
  </si>
  <si>
    <t>население</t>
  </si>
  <si>
    <t>КХП-1</t>
  </si>
  <si>
    <t>РП-39-2</t>
  </si>
  <si>
    <t>РМЗ-2</t>
  </si>
  <si>
    <t>ЗМЗ-2</t>
  </si>
  <si>
    <t>ДОК-2</t>
  </si>
  <si>
    <t>АТП-2</t>
  </si>
  <si>
    <t>База</t>
  </si>
  <si>
    <t>Галон+</t>
  </si>
  <si>
    <t xml:space="preserve">Город-2 </t>
  </si>
  <si>
    <t>Город-1</t>
  </si>
  <si>
    <t>СК-2</t>
  </si>
  <si>
    <t>МВХ-1</t>
  </si>
  <si>
    <t>МВХ-2</t>
  </si>
  <si>
    <t>Ротор-1</t>
  </si>
  <si>
    <t>Ротор-2</t>
  </si>
  <si>
    <t>ЛДК-1</t>
  </si>
  <si>
    <t>ЛДК-2</t>
  </si>
  <si>
    <t>СКДМ-1</t>
  </si>
  <si>
    <t>Стайлинг-1</t>
  </si>
  <si>
    <t>Стайлинг-2</t>
  </si>
  <si>
    <t>ОАО "Строительная индустрия"- промыш. строй. материалы</t>
  </si>
  <si>
    <t>ЗАО "Вологдаметаллострой" -машиностроение</t>
  </si>
  <si>
    <t>ООО "Энерготехснаб"-машиностроение</t>
  </si>
  <si>
    <t>ОАО "Северный коммунар"-машиностроение</t>
  </si>
  <si>
    <t>ООО "МОНЭЛ", ООО "Вологодский аккумуляторный завод"-машиностроение</t>
  </si>
  <si>
    <t>ОАО "Агростройконструкция"- промыш. строй. материалы</t>
  </si>
  <si>
    <t>ООО "Монэл"-машиностроение</t>
  </si>
  <si>
    <t>ОАО "Ротор"-машиностроение</t>
  </si>
  <si>
    <t>ООО "Север Гранд Древ"- деревообработка</t>
  </si>
  <si>
    <t>ОАО "СКДМ"-машиностроение</t>
  </si>
  <si>
    <t>ЗАО "Стайлинг"- деревообработка</t>
  </si>
  <si>
    <t>Итого:</t>
  </si>
  <si>
    <t>РУ-6 кВ РП-1 яч.8</t>
  </si>
  <si>
    <t>ОАО "ФосАгро Череповец"</t>
  </si>
  <si>
    <t>ГПП-2 РП-2 яч.47</t>
  </si>
  <si>
    <t xml:space="preserve">ПС 220 кВ ГПП-1 "ФосАгро Череповец" </t>
  </si>
  <si>
    <t>ПС 220 кВ ГПП-3 "Северсталь"</t>
  </si>
  <si>
    <t xml:space="preserve">РУ-35 кВ  </t>
  </si>
  <si>
    <t>печь-ковш Конвертерного производства</t>
  </si>
  <si>
    <t>ПС 220 кВ ГПП-12 "Северсталь"</t>
  </si>
  <si>
    <t>яч. 4 Б  ПС 70</t>
  </si>
  <si>
    <t>ПС-220 кВ ГПП-6 "Северсталь"</t>
  </si>
  <si>
    <t>яч. 29 а,б, 36 а,б  ПС-25</t>
  </si>
  <si>
    <t>яч. 7 а,б  ПС-88</t>
  </si>
  <si>
    <t>яч.503, 603 РП-113</t>
  </si>
  <si>
    <t>РП-111 ТДС №1</t>
  </si>
  <si>
    <t>яч.9, 10 тр-ры 10/0,8 РП-114</t>
  </si>
  <si>
    <t>ПС-220 кВ ГПП-14 "Северсталь"</t>
  </si>
  <si>
    <t>10кВ КС-17 все двигатели</t>
  </si>
  <si>
    <t>фидера 10 кВ</t>
  </si>
  <si>
    <t>ВЛ 110кВ Печаткино-1</t>
  </si>
  <si>
    <t>ВЛ 110кВ Печаткино-2</t>
  </si>
  <si>
    <t>ВЛ 110кВ Сухонский ЦБЗ-1</t>
  </si>
  <si>
    <t>ВЛ 110кВ Сухонский ЦБЗ-2</t>
  </si>
  <si>
    <t>ВЛ 35кВ Усть-Кубенское</t>
  </si>
  <si>
    <t>ВЛ 35кВ Корнилово</t>
  </si>
  <si>
    <t>ВЛ 35кВ ЛДК</t>
  </si>
  <si>
    <t>ВЛ 35кВ Можайское</t>
  </si>
  <si>
    <t>ВЛ 35кВ Надеево</t>
  </si>
  <si>
    <t>ВЛ 35кВ Молочное</t>
  </si>
  <si>
    <t>ПС 110 кВ Центральная</t>
  </si>
  <si>
    <t>РУ-10 кВ ПС-75</t>
  </si>
  <si>
    <t>ПС 220 кВ ГПП-11 "Северсталь"</t>
  </si>
  <si>
    <t>ТЭЦ-ПВС "Северсталь"</t>
  </si>
  <si>
    <t>РУ-10 кВ яч.23  ПС 6</t>
  </si>
  <si>
    <t>РУ-10 кВ яч.111 ПС-30Г</t>
  </si>
  <si>
    <t>РУ-10 кВ яч.154  ПС-30Г</t>
  </si>
  <si>
    <t>ПС 220 кВ ГПП-7  "Северсталь"</t>
  </si>
  <si>
    <t>10 кВ РП-11 яч. 12, 135</t>
  </si>
  <si>
    <t>ПС 220 кВ ГПП-1 "Северсталь"</t>
  </si>
  <si>
    <t>Итого :</t>
  </si>
  <si>
    <t>10 кВ яч.12А, 12Б  ПС-10</t>
  </si>
  <si>
    <t>10 кВ яч.1А  ПС-12</t>
  </si>
  <si>
    <t>10 кВ яч.1Б  ПС-14</t>
  </si>
  <si>
    <t>10 кВ яч.8А, 8Б  ПС-38</t>
  </si>
  <si>
    <t>10 кВ яч.2А, 16Б  ПС-15</t>
  </si>
  <si>
    <t>10 кВ яч.22Б, 34А ПС-30Г</t>
  </si>
  <si>
    <t>Итого по ПС 220 кВ Ростилово:</t>
  </si>
  <si>
    <t>ООО "Газпром трансгаз Ухта" Грязовецкая ЛПУМГ КС-17  - трубопроводный газовый транспорт</t>
  </si>
  <si>
    <t>ВЛ 110 кВ Очистные-1</t>
  </si>
  <si>
    <t>ВЛ 35кВ Сокольский ЦБК-1</t>
  </si>
  <si>
    <t>ВЛ 35кВ Сокольский ЦБК-2</t>
  </si>
  <si>
    <t>6кВ ф.Тепличный к-т-1</t>
  </si>
  <si>
    <t>6кВ ф.Тепличный к-т-2</t>
  </si>
  <si>
    <t xml:space="preserve">РУ-10 кВ яч.123                                                                   </t>
  </si>
  <si>
    <t xml:space="preserve">РУ-6 кВ РП-1 яч.11  </t>
  </si>
  <si>
    <t>СКДМ-2</t>
  </si>
  <si>
    <t xml:space="preserve">Ввода - 1, 2, 3, 4, 5, 8, печь-ковш №1, 2, печь-Фукс №1, 2 ЭСПЦ  </t>
  </si>
  <si>
    <t>Итого ПС 220 кВ Сокол:</t>
  </si>
  <si>
    <t>Итого ПС 220 кВ Вологда-Южная:</t>
  </si>
  <si>
    <t>Итого ПС 110 кВ Восточная:</t>
  </si>
  <si>
    <t>Итого ПС 220 кВ Ростилово:</t>
  </si>
  <si>
    <t>Итого ПС 110 кВ Западная:</t>
  </si>
  <si>
    <t>Итого ПС 110 кВ Центральная:</t>
  </si>
  <si>
    <t>ОАО "ВРЗ" - машиностроение</t>
  </si>
  <si>
    <t>2 ступень</t>
  </si>
  <si>
    <t>САОН Череповецкая</t>
  </si>
  <si>
    <t>ОН ПС 220 кВ Вологда-Южная</t>
  </si>
  <si>
    <t>ОН ПС 220 кВ Сокол</t>
  </si>
  <si>
    <t>ОН ПС 220 кВ Ростилово</t>
  </si>
  <si>
    <t>ОН ПС 110 кВ Западная</t>
  </si>
  <si>
    <t>ОН ПС 110 кВ В.Устюг</t>
  </si>
  <si>
    <t>ОН ПС 110 кВ Дымково</t>
  </si>
  <si>
    <t xml:space="preserve">УОН СН </t>
  </si>
  <si>
    <t>ПС 220 Сокол,                       ПС 220 Вологда-Южная,                         ПС 220 кВ Ростилово,                       ПС 110 кВ Западная,                         ПС 110 кВ В.Устюг,                         ПС 110 кВ Дымково</t>
  </si>
  <si>
    <t>ВЛ 110кВ ОМЗ-2</t>
  </si>
  <si>
    <t>ВЛ 110кВ ОМЗ-1</t>
  </si>
  <si>
    <t>ВЛ 110кВ ВПЗ-1</t>
  </si>
  <si>
    <t>ВЛ 110кВ ВПЗ-2</t>
  </si>
  <si>
    <t>6кВ ф.Город-15</t>
  </si>
  <si>
    <t>6кВ ф.Город-20</t>
  </si>
  <si>
    <t>6кВ ф.тубдиспансер</t>
  </si>
  <si>
    <t>10кВ ф.Город-1</t>
  </si>
  <si>
    <t>10кВ ф.Город-3</t>
  </si>
  <si>
    <t>10кВ ф.Город-5</t>
  </si>
  <si>
    <t>10кВ ф.Город-7</t>
  </si>
  <si>
    <t>10кВ ф.Город-14</t>
  </si>
  <si>
    <t>10кВ ф.РП-27</t>
  </si>
  <si>
    <t>10кВ ф. Родионцево</t>
  </si>
  <si>
    <t>6кВ ф.БМЗ-1</t>
  </si>
  <si>
    <t>6кВ ф.БМЗ-2</t>
  </si>
  <si>
    <t xml:space="preserve">Объёмы воздействия ПА </t>
  </si>
  <si>
    <t>ВЛ 110 кВ Очистные-2</t>
  </si>
  <si>
    <t>10кВ База-2</t>
  </si>
  <si>
    <t>10кВ АБЗ</t>
  </si>
  <si>
    <t>10кВ СПК-2</t>
  </si>
  <si>
    <t>6кВ МКК-1</t>
  </si>
  <si>
    <t>6кВ МКК-2</t>
  </si>
  <si>
    <t>6кВ ЛПХ</t>
  </si>
  <si>
    <t>10кВ СПК-1</t>
  </si>
  <si>
    <t>ГСК</t>
  </si>
  <si>
    <t>яч.40 резерв</t>
  </si>
  <si>
    <t xml:space="preserve">ВЛ 110кВ Н.Погост </t>
  </si>
  <si>
    <t>10кВ ф.Тролейбусная-1</t>
  </si>
  <si>
    <t>10кВ ф.Тролейбусная-2</t>
  </si>
  <si>
    <t>10кВ НПС-1</t>
  </si>
  <si>
    <t>10кВ НПС-2</t>
  </si>
  <si>
    <t>10кВ Желтиково</t>
  </si>
  <si>
    <t>10кВ Свистуново</t>
  </si>
  <si>
    <t>10кВ Юношеское</t>
  </si>
  <si>
    <t>10кВ Ленинград-2</t>
  </si>
  <si>
    <t>10кВ КОС</t>
  </si>
  <si>
    <t>10кВ Заемье</t>
  </si>
  <si>
    <t>6кВ ВМЗ-1</t>
  </si>
  <si>
    <t>6кВ Станкозавод-3</t>
  </si>
  <si>
    <t>6кВ Станкозавод-4</t>
  </si>
  <si>
    <t>6кВ ВРЗ-1</t>
  </si>
  <si>
    <t>6кВ ВРЗ-2</t>
  </si>
  <si>
    <t>6кВ ВРЗ-3</t>
  </si>
  <si>
    <t>6кВ Грайф-1</t>
  </si>
  <si>
    <t>6кВ Грайф-2</t>
  </si>
  <si>
    <t>6кВ П/я-2 яч. 20</t>
  </si>
  <si>
    <t>6кВ П/я-1 яч. 21</t>
  </si>
  <si>
    <t>6кВ Метапласт-1</t>
  </si>
  <si>
    <t>6кВ РМЗ-1</t>
  </si>
  <si>
    <t>6кВ РМЗ-2</t>
  </si>
  <si>
    <t>6кВ Железная дорога-1</t>
  </si>
  <si>
    <t>6кВ РП-35</t>
  </si>
  <si>
    <t>6кВ РП-37</t>
  </si>
  <si>
    <t>6кВ Очистные-1</t>
  </si>
  <si>
    <t>6кВ Очистные-2</t>
  </si>
  <si>
    <t>6кВ Ягода</t>
  </si>
  <si>
    <t>6кВ ВМЗ-2</t>
  </si>
  <si>
    <t>6кВ Спецпроект</t>
  </si>
  <si>
    <t>6кВ ф.Город-1</t>
  </si>
  <si>
    <t>6кВ РП-13-1</t>
  </si>
  <si>
    <t xml:space="preserve">6кВ РП-13-2 </t>
  </si>
  <si>
    <t>6кВ РП-4-1</t>
  </si>
  <si>
    <t xml:space="preserve">6кВ РП-4-2  </t>
  </si>
  <si>
    <t>6кВ Дормаш-1</t>
  </si>
  <si>
    <t xml:space="preserve">6кВ Дормаш-2 </t>
  </si>
  <si>
    <t>6кВ Тяговая-8-2</t>
  </si>
  <si>
    <t>6кВ Тяговая-2-1</t>
  </si>
  <si>
    <t>10кВ РП-10 Золотой ключик-1</t>
  </si>
  <si>
    <t>10кВ РП-10 Золотой ключик-2</t>
  </si>
  <si>
    <t>10кВ Белладжио-1</t>
  </si>
  <si>
    <t>10кВ Белладжио-2</t>
  </si>
  <si>
    <t>10кВ РТП-21 ввод-1</t>
  </si>
  <si>
    <t>10кВ РТП-21 ввод-2</t>
  </si>
  <si>
    <t xml:space="preserve"> яч. 318, 402, 425, 406, 315, </t>
  </si>
  <si>
    <t>416, 306, 301, 414, 419, 335</t>
  </si>
  <si>
    <t>Итого  ПА по ОЗ Вологодского РДУ</t>
  </si>
  <si>
    <t>35кВ СРЗ-1</t>
  </si>
  <si>
    <t>35кВ СРЗ-2</t>
  </si>
  <si>
    <t>35кВ Золотавцево</t>
  </si>
  <si>
    <t>6кВ ф.Город-4</t>
  </si>
  <si>
    <t xml:space="preserve"> 6кВ Будрино</t>
  </si>
  <si>
    <t>6кВ Бобровниково</t>
  </si>
  <si>
    <t xml:space="preserve">6кВ ф.Промзона-1 </t>
  </si>
  <si>
    <t>6кВ ф.Промзона-2</t>
  </si>
  <si>
    <t>6кВ Калашово</t>
  </si>
  <si>
    <t>6кВ ж/д станция</t>
  </si>
  <si>
    <t>6кВ Гор.водопровод</t>
  </si>
  <si>
    <t>6кВ Птицефабрика</t>
  </si>
  <si>
    <t>6кВ Глядково</t>
  </si>
  <si>
    <t>35кв ф.Новатор-1</t>
  </si>
  <si>
    <t>35кв ф.Новатор-2</t>
  </si>
  <si>
    <t>ОН ПС 110 кВ НПС</t>
  </si>
  <si>
    <t>ПС 110 кВ НПС</t>
  </si>
  <si>
    <t>УОН ПС 110 кВ НПС</t>
  </si>
  <si>
    <t>ДРСУ</t>
  </si>
  <si>
    <t>ВЛ-35 кВ Нюксеница-1</t>
  </si>
  <si>
    <t>ВЛ-35 кВ Нюксеница-2</t>
  </si>
  <si>
    <t>10кВ Газопровод-3</t>
  </si>
  <si>
    <t>10кВ Газопровод-4</t>
  </si>
  <si>
    <t>6кВ Нефть-1</t>
  </si>
  <si>
    <t>6кВ Нефть-2</t>
  </si>
  <si>
    <t>Итого по ПС 110 кВ НПС:</t>
  </si>
  <si>
    <t>ОН ПС 110 кВ Бабаево</t>
  </si>
  <si>
    <t>ПС 110 кВ Бабаево</t>
  </si>
  <si>
    <t>УОН ПС 110 кВ Бабаево</t>
  </si>
  <si>
    <t>35кВ Тешемля</t>
  </si>
  <si>
    <t>35кВ Тимохино</t>
  </si>
  <si>
    <t>10кВ Телецентр</t>
  </si>
  <si>
    <t>10кВ Горсеть-1</t>
  </si>
  <si>
    <t>10кВ Горсеть-2</t>
  </si>
  <si>
    <t>10кВ Горсеть-3</t>
  </si>
  <si>
    <t>10кВ Горсеть-4</t>
  </si>
  <si>
    <t>10кВ Горсеть-5</t>
  </si>
  <si>
    <t>10кВ Горсеть-6</t>
  </si>
  <si>
    <t>10кВ Тимошкино</t>
  </si>
  <si>
    <t>10кВ Дудино</t>
  </si>
  <si>
    <t>10кВ Володино</t>
  </si>
  <si>
    <t>10кВ СЕП-1</t>
  </si>
  <si>
    <t>10кВ СЕП-2</t>
  </si>
  <si>
    <t>Итого по ПС 110 кВ Бабаево:</t>
  </si>
  <si>
    <t>ОН ПС 110 кВ Петринево</t>
  </si>
  <si>
    <t>ПС 110 кВ Петринево</t>
  </si>
  <si>
    <t>УОН ПС 110 кВ Петринево</t>
  </si>
  <si>
    <t>35кВ Коврижинская</t>
  </si>
  <si>
    <t>35кВ Поповская</t>
  </si>
  <si>
    <t>10кВ Дермянинское</t>
  </si>
  <si>
    <t>10кВ Надпорожье</t>
  </si>
  <si>
    <t>10кВ Романово</t>
  </si>
  <si>
    <t>10кВ Ерга</t>
  </si>
  <si>
    <t>10кВ Углы</t>
  </si>
  <si>
    <t>10кВ Ивановское</t>
  </si>
  <si>
    <t>Итого по ПС 110 кВ Петринево:</t>
  </si>
  <si>
    <t>Филиал ПАО "ФСК ЕЭС" Вологодское ПМЭС</t>
  </si>
  <si>
    <t>Филиал ПАО "МРСК Северо-Запада" "Вологдаэнерго"</t>
  </si>
  <si>
    <t>ПАО "Северсталь"</t>
  </si>
  <si>
    <t>с/х потребители, население</t>
  </si>
  <si>
    <t>ОАО  "Вологдаэлектротранс"</t>
  </si>
  <si>
    <t>ООО "Вологодский комбинат хлебопродуктов"- пищевая промыш-ть</t>
  </si>
  <si>
    <t xml:space="preserve">ГСК "Дальний" </t>
  </si>
  <si>
    <t>Предприниматель Апанасюк Андрей Геннадьевич</t>
  </si>
  <si>
    <t>ОАО "Транснефть-Север" - трубопроводный нефтяной транспорт</t>
  </si>
  <si>
    <t>ВЛ-35кВ Северная</t>
  </si>
  <si>
    <t>ВЛ-35кВ Маега</t>
  </si>
  <si>
    <t>ЗАО "Северное машиностроительное предприятие" - машиностроение</t>
  </si>
  <si>
    <t>ООО "Вологодский станкозавод" - машиностроение</t>
  </si>
  <si>
    <t>с/х потребители</t>
  </si>
  <si>
    <t>ООО "Электротеплосеть"</t>
  </si>
  <si>
    <t>СП " Трансэнерго" - филиал ОАО "РЖД"</t>
  </si>
  <si>
    <t>ИП Врабие Константин Сименович - деревообработка, население</t>
  </si>
  <si>
    <t>ЗАО "Новаторский ЛПК" - деревообработка, население, ОАО "Вологдаавтодор В-У ДРСУ" - транспорт</t>
  </si>
  <si>
    <t>население,</t>
  </si>
  <si>
    <t>Филиал ОАО "РЖД" трасэнерго Октябрьская дирекция</t>
  </si>
  <si>
    <t>АО "Бабаевская ЭТС"</t>
  </si>
  <si>
    <t>Итого по I очереди:</t>
  </si>
  <si>
    <t xml:space="preserve">Объёмы воздействия ПА, АОСН </t>
  </si>
  <si>
    <t>Итого по II очереди (дополн. нагрузка к I очереди):</t>
  </si>
  <si>
    <t>Итого по I, II очередям:</t>
  </si>
  <si>
    <t>САОН, УОН СН Вологда-Южная</t>
  </si>
  <si>
    <t>Сокольское ДРСУ ОАО "Вологодавтодор" -  транспорт</t>
  </si>
  <si>
    <t>ООО "Сухонский МК" - пищевая промышленость</t>
  </si>
  <si>
    <t>ООО "ИММИД" - промышленность</t>
  </si>
  <si>
    <t>ОАО  "Вологдаэлектротранс" - транспорт</t>
  </si>
  <si>
    <t>ООО "РСУ №1" - строительство</t>
  </si>
  <si>
    <t>ООО "Вологодская ягода" - пищевая промышленность</t>
  </si>
  <si>
    <t>ОАО "Вологдаэлектротранс" - транспорт</t>
  </si>
  <si>
    <t>ООО "Супермаркет Золотой Ключик" - торговля</t>
  </si>
  <si>
    <t>ООО "Белладжио" - прочие отрасли</t>
  </si>
  <si>
    <t>ООО СХП "Устюгмолоко" - сельское хозяйство</t>
  </si>
  <si>
    <t>САУ Лесного хозяйства ВО "Вологдалесхоз" - лесное хозяйство</t>
  </si>
  <si>
    <t>ЗАО" Птицефабрика "Великоустюгская" - сельское хлзяйство</t>
  </si>
  <si>
    <t>НАО "СВЕЗА Новатор" - деревообрабатывающая промышленность</t>
  </si>
  <si>
    <t>Северный филиал ООО "Газпром энерго" - трубопроводный газовый</t>
  </si>
  <si>
    <t>ОАО "Вологодавтодор" - строительство</t>
  </si>
  <si>
    <t>Филиал РТРС "Вологодский ОРТПЦ" - связь</t>
  </si>
  <si>
    <t>ООО "ЭСВКОМ" - строительство</t>
  </si>
  <si>
    <t>ОАО "Межрегионэнергосбыт" трубопроводный газовый транспорт</t>
  </si>
  <si>
    <t>Северсталь</t>
  </si>
  <si>
    <t>ЧАПВ</t>
  </si>
  <si>
    <t>4-00</t>
  </si>
  <si>
    <t>ПАО "Северсталь" - черная металлургия</t>
  </si>
  <si>
    <t>6кВ СеверМаш-1</t>
  </si>
  <si>
    <t>6кВ СеверМаш-2</t>
  </si>
  <si>
    <t>Расчетное потребеление</t>
  </si>
  <si>
    <t>Фактическое потребеление</t>
  </si>
  <si>
    <t>Пересчет задания на фактич. Потребл.</t>
  </si>
  <si>
    <t>Выполнение</t>
  </si>
  <si>
    <t>САЧР</t>
  </si>
  <si>
    <t>с управляющим воздействием на отключение нагрузки от ПА установленной на ПС 220 кВ Вологда-Южная</t>
  </si>
  <si>
    <t>потребителей, подключенных к устройствам противоаварийной автоматики (САОН),</t>
  </si>
  <si>
    <t>к локальным устройствам АОСН</t>
  </si>
  <si>
    <t>в операционной зоне Филиала АО "СО  ЕЭС" ОДУ Центра</t>
  </si>
  <si>
    <t>АО "ВОЭК"</t>
  </si>
  <si>
    <t>АО "ФосАгро Череповец" - химическая промышленность</t>
  </si>
  <si>
    <t>АО "ВОМЗ" - машиностроение</t>
  </si>
  <si>
    <t>АО "Череповецкая электротеплосеть"</t>
  </si>
  <si>
    <t>9-00</t>
  </si>
  <si>
    <t>18-00</t>
  </si>
  <si>
    <t>10кВ ф.Охмыльцево-1</t>
  </si>
  <si>
    <t>10кВ ф.Охмыльцево-2</t>
  </si>
  <si>
    <t>яч.5</t>
  </si>
  <si>
    <t>АЧР-1</t>
  </si>
  <si>
    <t>АЧР-1-6</t>
  </si>
  <si>
    <t>АЧР-1-1</t>
  </si>
  <si>
    <t>АЧР-1-8</t>
  </si>
  <si>
    <t>АЧР-1-17</t>
  </si>
  <si>
    <t>ПС 110 кВ Кубенское</t>
  </si>
  <si>
    <t>Ввод 35 кВ Т-1, 2</t>
  </si>
  <si>
    <t>Ввод 10 кВ Т-1, 2</t>
  </si>
  <si>
    <t>МУП ЖКХ "Вологдагорводоканал",</t>
  </si>
  <si>
    <t>Итого по ПС 110 кВ Кубенское:</t>
  </si>
  <si>
    <t>УОН СН ПС 110 кВ Кубенское</t>
  </si>
  <si>
    <t>АЧР-1-14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</si>
</sst>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0.0%"/>
  </numFmts>
  <fonts count="4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3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 Cyr"/>
      <charset val="204"/>
    </font>
    <font>
      <sz val="12"/>
      <color theme="1"/>
      <name val="Times New Roman"/>
      <family val="2"/>
      <charset val="204"/>
    </font>
    <font>
      <sz val="10"/>
      <name val="Arial Cyr"/>
    </font>
    <font>
      <b/>
      <sz val="9"/>
      <name val="Times New Roman"/>
      <family val="1"/>
      <charset val="204"/>
    </font>
    <font>
      <b/>
      <sz val="10"/>
      <color rgb="FFC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70">
    <xf numFmtId="0" fontId="0" fillId="0" borderId="0"/>
    <xf numFmtId="0" fontId="8" fillId="0" borderId="0"/>
    <xf numFmtId="0" fontId="16" fillId="0" borderId="0"/>
    <xf numFmtId="0" fontId="15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9" fillId="9" borderId="13" applyNumberFormat="0" applyAlignment="0" applyProtection="0"/>
    <xf numFmtId="0" fontId="20" fillId="22" borderId="14" applyNumberFormat="0" applyAlignment="0" applyProtection="0"/>
    <xf numFmtId="0" fontId="21" fillId="22" borderId="13" applyNumberFormat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8" applyNumberFormat="0" applyFill="0" applyAlignment="0" applyProtection="0"/>
    <xf numFmtId="0" fontId="26" fillId="23" borderId="19" applyNumberFormat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29" fillId="0" borderId="0"/>
    <xf numFmtId="0" fontId="16" fillId="0" borderId="0"/>
    <xf numFmtId="0" fontId="30" fillId="0" borderId="0"/>
    <xf numFmtId="0" fontId="31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5" borderId="20" applyNumberFormat="0" applyFont="0" applyAlignment="0" applyProtection="0"/>
    <xf numFmtId="0" fontId="17" fillId="25" borderId="20" applyNumberFormat="0" applyFont="0" applyAlignment="0" applyProtection="0"/>
    <xf numFmtId="0" fontId="33" fillId="0" borderId="21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0" borderId="0" applyNumberFormat="0" applyFont="0" applyFill="0" applyBorder="0" applyAlignment="0" applyProtection="0">
      <alignment vertical="top"/>
    </xf>
    <xf numFmtId="0" fontId="15" fillId="0" borderId="0"/>
    <xf numFmtId="0" fontId="37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9" borderId="13" applyNumberFormat="0" applyAlignment="0" applyProtection="0"/>
    <xf numFmtId="0" fontId="19" fillId="9" borderId="13" applyNumberFormat="0" applyAlignment="0" applyProtection="0"/>
    <xf numFmtId="0" fontId="19" fillId="9" borderId="13" applyNumberFormat="0" applyAlignment="0" applyProtection="0"/>
    <xf numFmtId="0" fontId="20" fillId="22" borderId="14" applyNumberFormat="0" applyAlignment="0" applyProtection="0"/>
    <xf numFmtId="0" fontId="20" fillId="22" borderId="14" applyNumberFormat="0" applyAlignment="0" applyProtection="0"/>
    <xf numFmtId="0" fontId="20" fillId="22" borderId="14" applyNumberFormat="0" applyAlignment="0" applyProtection="0"/>
    <xf numFmtId="0" fontId="21" fillId="22" borderId="13" applyNumberFormat="0" applyAlignment="0" applyProtection="0"/>
    <xf numFmtId="0" fontId="21" fillId="22" borderId="13" applyNumberFormat="0" applyAlignment="0" applyProtection="0"/>
    <xf numFmtId="0" fontId="21" fillId="22" borderId="13" applyNumberFormat="0" applyAlignment="0" applyProtection="0"/>
    <xf numFmtId="164" fontId="38" fillId="0" borderId="0" applyFont="0" applyFill="0" applyBorder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6" fillId="23" borderId="19" applyNumberFormat="0" applyAlignment="0" applyProtection="0"/>
    <xf numFmtId="0" fontId="26" fillId="23" borderId="19" applyNumberFormat="0" applyAlignment="0" applyProtection="0"/>
    <xf numFmtId="0" fontId="26" fillId="23" borderId="19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30" fillId="0" borderId="0"/>
    <xf numFmtId="0" fontId="30" fillId="0" borderId="0"/>
    <xf numFmtId="0" fontId="16" fillId="0" borderId="0"/>
    <xf numFmtId="0" fontId="16" fillId="0" borderId="0"/>
    <xf numFmtId="0" fontId="30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15" fillId="0" borderId="0"/>
    <xf numFmtId="0" fontId="16" fillId="0" borderId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5" fillId="25" borderId="20" applyNumberFormat="0" applyFont="0" applyAlignment="0" applyProtection="0"/>
    <xf numFmtId="0" fontId="15" fillId="25" borderId="20" applyNumberFormat="0" applyFont="0" applyAlignment="0" applyProtection="0"/>
    <xf numFmtId="0" fontId="15" fillId="25" borderId="20" applyNumberFormat="0" applyFont="0" applyAlignment="0" applyProtection="0"/>
    <xf numFmtId="9" fontId="15" fillId="0" borderId="0" applyFont="0" applyFill="0" applyBorder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5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Border="1"/>
    <xf numFmtId="166" fontId="6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5" fillId="0" borderId="1" xfId="0" applyFont="1" applyFill="1" applyBorder="1"/>
    <xf numFmtId="0" fontId="5" fillId="0" borderId="0" xfId="0" applyFont="1" applyFill="1" applyAlignment="1">
      <alignment horizontal="left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0" fontId="7" fillId="0" borderId="2" xfId="0" applyFont="1" applyFill="1" applyBorder="1"/>
    <xf numFmtId="0" fontId="6" fillId="0" borderId="2" xfId="0" applyFont="1" applyFill="1" applyBorder="1" applyAlignment="1">
      <alignment horizontal="left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6" fillId="0" borderId="0" xfId="0" applyFont="1" applyFill="1" applyBorder="1"/>
    <xf numFmtId="0" fontId="10" fillId="0" borderId="0" xfId="0" applyFont="1" applyFill="1" applyBorder="1"/>
    <xf numFmtId="0" fontId="7" fillId="0" borderId="7" xfId="0" applyFont="1" applyFill="1" applyBorder="1"/>
    <xf numFmtId="0" fontId="5" fillId="0" borderId="2" xfId="0" applyFont="1" applyFill="1" applyBorder="1"/>
    <xf numFmtId="0" fontId="3" fillId="0" borderId="2" xfId="0" applyFont="1" applyFill="1" applyBorder="1"/>
    <xf numFmtId="0" fontId="5" fillId="0" borderId="8" xfId="0" applyFont="1" applyFill="1" applyBorder="1" applyAlignment="1">
      <alignment vertical="top" wrapText="1"/>
    </xf>
    <xf numFmtId="0" fontId="5" fillId="0" borderId="2" xfId="0" quotePrefix="1" applyFont="1" applyFill="1" applyBorder="1" applyAlignment="1">
      <alignment horizontal="left" vertical="top" wrapText="1"/>
    </xf>
    <xf numFmtId="0" fontId="5" fillId="0" borderId="2" xfId="0" quotePrefix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9" xfId="0" applyFont="1" applyFill="1" applyBorder="1"/>
    <xf numFmtId="0" fontId="5" fillId="0" borderId="8" xfId="0" applyFont="1" applyFill="1" applyBorder="1"/>
    <xf numFmtId="0" fontId="5" fillId="0" borderId="1" xfId="0" applyFont="1" applyFill="1" applyBorder="1" applyAlignment="1">
      <alignment vertical="top"/>
    </xf>
    <xf numFmtId="0" fontId="5" fillId="0" borderId="2" xfId="0" quotePrefix="1" applyFont="1" applyFill="1" applyBorder="1" applyAlignment="1">
      <alignment vertical="top" wrapText="1"/>
    </xf>
    <xf numFmtId="1" fontId="7" fillId="0" borderId="2" xfId="0" applyNumberFormat="1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center" wrapText="1"/>
    </xf>
    <xf numFmtId="0" fontId="5" fillId="0" borderId="8" xfId="0" quotePrefix="1" applyFont="1" applyFill="1" applyBorder="1" applyAlignment="1">
      <alignment horizontal="left" vertical="top" wrapText="1"/>
    </xf>
    <xf numFmtId="0" fontId="6" fillId="0" borderId="1" xfId="0" applyFont="1" applyFill="1" applyBorder="1"/>
    <xf numFmtId="0" fontId="7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/>
    <xf numFmtId="0" fontId="6" fillId="0" borderId="7" xfId="0" applyFont="1" applyFill="1" applyBorder="1"/>
    <xf numFmtId="0" fontId="6" fillId="0" borderId="7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top" wrapText="1"/>
    </xf>
    <xf numFmtId="166" fontId="6" fillId="0" borderId="7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top"/>
    </xf>
    <xf numFmtId="0" fontId="5" fillId="0" borderId="7" xfId="0" applyFont="1" applyFill="1" applyBorder="1"/>
    <xf numFmtId="0" fontId="5" fillId="0" borderId="4" xfId="0" applyFont="1" applyFill="1" applyBorder="1" applyAlignment="1">
      <alignment horizontal="center"/>
    </xf>
    <xf numFmtId="166" fontId="6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 wrapText="1"/>
    </xf>
    <xf numFmtId="166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/>
    <xf numFmtId="0" fontId="5" fillId="0" borderId="0" xfId="0" applyFont="1" applyFill="1" applyBorder="1" applyAlignment="1"/>
    <xf numFmtId="0" fontId="5" fillId="0" borderId="3" xfId="0" applyFont="1" applyFill="1" applyBorder="1" applyAlignment="1"/>
    <xf numFmtId="0" fontId="7" fillId="0" borderId="12" xfId="0" applyFont="1" applyFill="1" applyBorder="1" applyAlignment="1">
      <alignment wrapText="1"/>
    </xf>
    <xf numFmtId="0" fontId="6" fillId="2" borderId="0" xfId="0" applyFont="1" applyFill="1" applyAlignment="1">
      <alignment horizontal="center"/>
    </xf>
    <xf numFmtId="0" fontId="3" fillId="2" borderId="0" xfId="0" applyFont="1" applyFill="1"/>
    <xf numFmtId="0" fontId="13" fillId="0" borderId="0" xfId="0" quotePrefix="1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center"/>
    </xf>
    <xf numFmtId="0" fontId="6" fillId="3" borderId="0" xfId="0" applyFont="1" applyFill="1" applyBorder="1"/>
    <xf numFmtId="0" fontId="7" fillId="0" borderId="2" xfId="0" applyFont="1" applyFill="1" applyBorder="1" applyAlignment="1">
      <alignment wrapText="1"/>
    </xf>
    <xf numFmtId="0" fontId="12" fillId="0" borderId="0" xfId="0" applyFont="1" applyFill="1" applyAlignment="1">
      <alignment horizontal="center" vertical="center"/>
    </xf>
    <xf numFmtId="166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7" fillId="0" borderId="12" xfId="0" applyFont="1" applyFill="1" applyBorder="1" applyAlignment="1"/>
    <xf numFmtId="0" fontId="6" fillId="0" borderId="2" xfId="0" applyFont="1" applyFill="1" applyBorder="1" applyAlignment="1"/>
    <xf numFmtId="0" fontId="7" fillId="0" borderId="0" xfId="0" applyFont="1" applyFill="1" applyAlignment="1">
      <alignment horizontal="left"/>
    </xf>
    <xf numFmtId="0" fontId="5" fillId="0" borderId="0" xfId="0" applyFont="1" applyFill="1" applyBorder="1"/>
    <xf numFmtId="0" fontId="5" fillId="0" borderId="0" xfId="0" applyFont="1" applyFill="1" applyBorder="1" applyAlignment="1">
      <alignment wrapText="1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/>
    <xf numFmtId="0" fontId="5" fillId="0" borderId="9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left" vertical="top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2" xfId="0" applyFont="1" applyBorder="1" applyAlignment="1">
      <alignment horizontal="left"/>
    </xf>
    <xf numFmtId="0" fontId="5" fillId="2" borderId="9" xfId="0" applyFont="1" applyFill="1" applyBorder="1" applyAlignment="1">
      <alignment vertical="center"/>
    </xf>
    <xf numFmtId="166" fontId="12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5" fillId="2" borderId="2" xfId="0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 vertical="top" wrapText="1"/>
    </xf>
    <xf numFmtId="2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12" fillId="0" borderId="0" xfId="0" applyNumberFormat="1" applyFont="1" applyFill="1" applyAlignment="1">
      <alignment horizontal="center"/>
    </xf>
    <xf numFmtId="166" fontId="14" fillId="0" borderId="0" xfId="0" applyNumberFormat="1" applyFont="1" applyFill="1" applyAlignment="1">
      <alignment horizontal="center"/>
    </xf>
    <xf numFmtId="14" fontId="5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center" vertical="top" wrapText="1"/>
    </xf>
    <xf numFmtId="166" fontId="12" fillId="0" borderId="0" xfId="0" applyNumberFormat="1" applyFont="1" applyFill="1" applyAlignment="1">
      <alignment horizontal="left" vertical="center"/>
    </xf>
    <xf numFmtId="166" fontId="6" fillId="0" borderId="7" xfId="0" applyNumberFormat="1" applyFont="1" applyFill="1" applyBorder="1" applyAlignment="1">
      <alignment horizontal="center" vertical="center" wrapText="1"/>
    </xf>
    <xf numFmtId="166" fontId="6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7" fillId="0" borderId="5" xfId="0" applyFont="1" applyFill="1" applyBorder="1" applyAlignment="1">
      <alignment wrapText="1"/>
    </xf>
    <xf numFmtId="166" fontId="11" fillId="0" borderId="2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top"/>
    </xf>
    <xf numFmtId="0" fontId="5" fillId="0" borderId="2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center" vertical="top"/>
    </xf>
    <xf numFmtId="166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2" fontId="11" fillId="0" borderId="0" xfId="0" applyNumberFormat="1" applyFont="1" applyFill="1"/>
    <xf numFmtId="1" fontId="11" fillId="0" borderId="0" xfId="0" applyNumberFormat="1" applyFont="1" applyFill="1" applyAlignment="1">
      <alignment horizontal="center"/>
    </xf>
    <xf numFmtId="2" fontId="7" fillId="0" borderId="0" xfId="49" applyNumberFormat="1" applyFont="1" applyFill="1" applyBorder="1" applyAlignment="1" applyProtection="1">
      <alignment horizontal="center" vertical="top"/>
    </xf>
    <xf numFmtId="0" fontId="12" fillId="26" borderId="0" xfId="0" applyFont="1" applyFill="1" applyAlignment="1">
      <alignment horizontal="center" vertical="center"/>
    </xf>
    <xf numFmtId="166" fontId="6" fillId="26" borderId="2" xfId="0" applyNumberFormat="1" applyFont="1" applyFill="1" applyBorder="1" applyAlignment="1">
      <alignment horizontal="center" vertical="center" wrapText="1"/>
    </xf>
    <xf numFmtId="167" fontId="6" fillId="26" borderId="2" xfId="0" applyNumberFormat="1" applyFont="1" applyFill="1" applyBorder="1" applyAlignment="1">
      <alignment horizontal="center" vertical="center" wrapText="1"/>
    </xf>
    <xf numFmtId="0" fontId="6" fillId="26" borderId="2" xfId="0" applyFont="1" applyFill="1" applyBorder="1"/>
    <xf numFmtId="0" fontId="6" fillId="26" borderId="7" xfId="0" applyFont="1" applyFill="1" applyBorder="1"/>
    <xf numFmtId="167" fontId="12" fillId="26" borderId="2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166" fontId="12" fillId="26" borderId="0" xfId="0" applyNumberFormat="1" applyFont="1" applyFill="1" applyAlignment="1">
      <alignment horizontal="center" vertical="center"/>
    </xf>
    <xf numFmtId="10" fontId="6" fillId="26" borderId="2" xfId="0" applyNumberFormat="1" applyFont="1" applyFill="1" applyBorder="1" applyAlignment="1">
      <alignment horizontal="center" vertical="center" wrapText="1"/>
    </xf>
    <xf numFmtId="0" fontId="12" fillId="26" borderId="0" xfId="0" applyFont="1" applyFill="1" applyAlignment="1">
      <alignment horizontal="center"/>
    </xf>
    <xf numFmtId="0" fontId="5" fillId="0" borderId="0" xfId="0" applyFont="1" applyFill="1" applyBorder="1" applyAlignment="1">
      <alignment vertical="center"/>
    </xf>
    <xf numFmtId="0" fontId="6" fillId="26" borderId="0" xfId="0" applyFont="1" applyFill="1"/>
    <xf numFmtId="0" fontId="6" fillId="2" borderId="0" xfId="0" applyFont="1" applyFill="1" applyBorder="1"/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166" fontId="6" fillId="0" borderId="2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66" fontId="6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166" fontId="6" fillId="0" borderId="7" xfId="0" applyNumberFormat="1" applyFont="1" applyFill="1" applyBorder="1" applyAlignment="1">
      <alignment horizontal="center" vertical="center" wrapText="1"/>
    </xf>
    <xf numFmtId="166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/>
    <xf numFmtId="0" fontId="5" fillId="0" borderId="4" xfId="0" applyFont="1" applyFill="1" applyBorder="1"/>
    <xf numFmtId="0" fontId="5" fillId="0" borderId="4" xfId="0" applyFont="1" applyFill="1" applyBorder="1" applyAlignment="1">
      <alignment wrapText="1"/>
    </xf>
    <xf numFmtId="0" fontId="3" fillId="0" borderId="11" xfId="0" applyFont="1" applyFill="1" applyBorder="1"/>
    <xf numFmtId="167" fontId="12" fillId="0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/>
    <xf numFmtId="0" fontId="7" fillId="0" borderId="0" xfId="0" applyFont="1" applyFill="1" applyAlignment="1">
      <alignment horizontal="left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66" fontId="6" fillId="0" borderId="7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1" xfId="0" applyFont="1" applyFill="1" applyBorder="1"/>
    <xf numFmtId="0" fontId="5" fillId="0" borderId="1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12" xfId="0" applyFont="1" applyFill="1" applyBorder="1"/>
    <xf numFmtId="166" fontId="5" fillId="0" borderId="0" xfId="0" applyNumberFormat="1" applyFont="1" applyFill="1" applyBorder="1" applyAlignment="1">
      <alignment horizontal="left" vertical="center" wrapText="1"/>
    </xf>
    <xf numFmtId="1" fontId="5" fillId="0" borderId="2" xfId="0" applyNumberFormat="1" applyFont="1" applyFill="1" applyBorder="1" applyAlignment="1">
      <alignment horizontal="left" vertical="center" wrapText="1"/>
    </xf>
    <xf numFmtId="0" fontId="5" fillId="0" borderId="0" xfId="0" applyFont="1" applyFill="1"/>
    <xf numFmtId="0" fontId="1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Border="1"/>
    <xf numFmtId="166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/>
    <xf numFmtId="0" fontId="5" fillId="0" borderId="0" xfId="0" applyFont="1" applyFill="1" applyBorder="1"/>
    <xf numFmtId="166" fontId="5" fillId="0" borderId="2" xfId="0" applyNumberFormat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166" fontId="5" fillId="0" borderId="2" xfId="0" applyNumberFormat="1" applyFont="1" applyFill="1" applyBorder="1" applyAlignment="1">
      <alignment horizontal="center" vertical="center"/>
    </xf>
    <xf numFmtId="1" fontId="11" fillId="0" borderId="2" xfId="0" applyNumberFormat="1" applyFont="1" applyFill="1" applyBorder="1" applyAlignment="1">
      <alignment horizontal="center" vertical="top"/>
    </xf>
    <xf numFmtId="1" fontId="5" fillId="0" borderId="7" xfId="0" applyNumberFormat="1" applyFont="1" applyFill="1" applyBorder="1" applyAlignment="1">
      <alignment horizontal="center"/>
    </xf>
    <xf numFmtId="1" fontId="11" fillId="0" borderId="2" xfId="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center"/>
    </xf>
    <xf numFmtId="0" fontId="7" fillId="0" borderId="12" xfId="0" applyFont="1" applyFill="1" applyBorder="1" applyAlignment="1">
      <alignment vertical="top" wrapText="1"/>
    </xf>
    <xf numFmtId="166" fontId="5" fillId="0" borderId="2" xfId="0" applyNumberFormat="1" applyFont="1" applyFill="1" applyBorder="1" applyAlignment="1">
      <alignment horizontal="center" vertical="top"/>
    </xf>
    <xf numFmtId="166" fontId="5" fillId="0" borderId="2" xfId="0" applyNumberFormat="1" applyFont="1" applyFill="1" applyBorder="1" applyAlignment="1">
      <alignment horizontal="center" vertical="top" wrapText="1"/>
    </xf>
    <xf numFmtId="166" fontId="14" fillId="0" borderId="0" xfId="0" applyNumberFormat="1" applyFont="1" applyFill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 wrapText="1"/>
    </xf>
    <xf numFmtId="166" fontId="5" fillId="0" borderId="8" xfId="0" applyNumberFormat="1" applyFont="1" applyFill="1" applyBorder="1" applyAlignment="1">
      <alignment horizontal="center" vertical="top" wrapText="1"/>
    </xf>
    <xf numFmtId="166" fontId="5" fillId="0" borderId="2" xfId="0" applyNumberFormat="1" applyFont="1" applyBorder="1" applyAlignment="1">
      <alignment horizontal="center"/>
    </xf>
    <xf numFmtId="0" fontId="14" fillId="26" borderId="2" xfId="356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4" fillId="26" borderId="7" xfId="0" applyFont="1" applyFill="1" applyBorder="1"/>
    <xf numFmtId="0" fontId="14" fillId="26" borderId="2" xfId="0" applyFont="1" applyFill="1" applyBorder="1"/>
    <xf numFmtId="166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/>
    <xf numFmtId="166" fontId="12" fillId="27" borderId="0" xfId="0" applyNumberFormat="1" applyFont="1" applyFill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166" fontId="41" fillId="0" borderId="2" xfId="0" applyNumberFormat="1" applyFont="1" applyFill="1" applyBorder="1" applyAlignment="1">
      <alignment horizontal="center"/>
    </xf>
    <xf numFmtId="0" fontId="5" fillId="28" borderId="9" xfId="0" applyFont="1" applyFill="1" applyBorder="1"/>
    <xf numFmtId="0" fontId="5" fillId="28" borderId="2" xfId="0" applyFont="1" applyFill="1" applyBorder="1" applyAlignment="1">
      <alignment horizontal="center" vertical="center" wrapText="1"/>
    </xf>
    <xf numFmtId="0" fontId="6" fillId="28" borderId="2" xfId="0" applyFont="1" applyFill="1" applyBorder="1" applyAlignment="1">
      <alignment horizontal="center" vertical="center" wrapText="1"/>
    </xf>
    <xf numFmtId="0" fontId="5" fillId="28" borderId="2" xfId="0" applyFont="1" applyFill="1" applyBorder="1" applyAlignment="1">
      <alignment horizontal="left" vertical="center" wrapText="1"/>
    </xf>
    <xf numFmtId="166" fontId="6" fillId="28" borderId="2" xfId="0" applyNumberFormat="1" applyFont="1" applyFill="1" applyBorder="1" applyAlignment="1">
      <alignment horizontal="center" vertical="center" wrapText="1"/>
    </xf>
    <xf numFmtId="0" fontId="12" fillId="28" borderId="0" xfId="0" applyFont="1" applyFill="1" applyAlignment="1">
      <alignment horizontal="center" vertical="center"/>
    </xf>
    <xf numFmtId="0" fontId="6" fillId="28" borderId="0" xfId="0" applyFont="1" applyFill="1" applyAlignment="1">
      <alignment horizontal="center"/>
    </xf>
    <xf numFmtId="0" fontId="3" fillId="28" borderId="0" xfId="0" applyFont="1" applyFill="1"/>
    <xf numFmtId="166" fontId="42" fillId="0" borderId="0" xfId="0" applyNumberFormat="1" applyFont="1" applyFill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2" fontId="7" fillId="0" borderId="2" xfId="49" applyNumberFormat="1" applyFont="1" applyFill="1" applyBorder="1" applyAlignment="1" applyProtection="1">
      <alignment horizontal="center" vertical="center"/>
    </xf>
    <xf numFmtId="0" fontId="12" fillId="29" borderId="0" xfId="0" applyFont="1" applyFill="1" applyAlignment="1">
      <alignment horizontal="center" vertical="center"/>
    </xf>
    <xf numFmtId="166" fontId="12" fillId="29" borderId="0" xfId="0" applyNumberFormat="1" applyFont="1" applyFill="1" applyAlignment="1">
      <alignment horizontal="center" vertical="center"/>
    </xf>
    <xf numFmtId="166" fontId="12" fillId="29" borderId="0" xfId="0" applyNumberFormat="1" applyFont="1" applyFill="1" applyBorder="1" applyAlignment="1">
      <alignment horizontal="center" vertical="center"/>
    </xf>
    <xf numFmtId="0" fontId="12" fillId="29" borderId="0" xfId="0" applyFont="1" applyFill="1" applyBorder="1" applyAlignment="1">
      <alignment horizontal="center" vertical="center"/>
    </xf>
    <xf numFmtId="0" fontId="12" fillId="29" borderId="0" xfId="0" applyFont="1" applyFill="1" applyAlignment="1">
      <alignment horizontal="center" vertical="top"/>
    </xf>
    <xf numFmtId="0" fontId="12" fillId="29" borderId="0" xfId="0" applyFont="1" applyFill="1" applyAlignment="1">
      <alignment horizontal="center"/>
    </xf>
    <xf numFmtId="166" fontId="14" fillId="29" borderId="0" xfId="0" applyNumberFormat="1" applyFont="1" applyFill="1" applyAlignment="1">
      <alignment horizontal="center" vertical="center"/>
    </xf>
    <xf numFmtId="0" fontId="5" fillId="31" borderId="0" xfId="0" applyFont="1" applyFill="1"/>
    <xf numFmtId="0" fontId="5" fillId="31" borderId="0" xfId="0" applyFont="1" applyFill="1" applyAlignment="1">
      <alignment horizontal="center" vertical="center"/>
    </xf>
    <xf numFmtId="2" fontId="7" fillId="0" borderId="2" xfId="0" applyNumberFormat="1" applyFont="1" applyFill="1" applyBorder="1" applyAlignment="1" applyProtection="1">
      <alignment horizontal="center" vertical="top"/>
    </xf>
    <xf numFmtId="2" fontId="7" fillId="26" borderId="2" xfId="0" applyNumberFormat="1" applyFont="1" applyFill="1" applyBorder="1" applyAlignment="1" applyProtection="1">
      <alignment horizontal="center" vertical="top"/>
    </xf>
    <xf numFmtId="2" fontId="7" fillId="31" borderId="2" xfId="0" applyNumberFormat="1" applyFont="1" applyFill="1" applyBorder="1" applyAlignment="1" applyProtection="1">
      <alignment horizontal="center" vertical="top"/>
    </xf>
    <xf numFmtId="2" fontId="41" fillId="0" borderId="2" xfId="0" applyNumberFormat="1" applyFont="1" applyFill="1" applyBorder="1" applyAlignment="1">
      <alignment horizontal="center"/>
    </xf>
    <xf numFmtId="0" fontId="12" fillId="32" borderId="0" xfId="0" applyFont="1" applyFill="1" applyAlignment="1">
      <alignment horizontal="center" vertical="center"/>
    </xf>
    <xf numFmtId="0" fontId="6" fillId="32" borderId="0" xfId="0" applyFont="1" applyFill="1" applyAlignment="1">
      <alignment horizontal="center" vertical="center"/>
    </xf>
    <xf numFmtId="166" fontId="12" fillId="32" borderId="0" xfId="0" applyNumberFormat="1" applyFont="1" applyFill="1" applyAlignment="1">
      <alignment horizontal="center" vertical="center"/>
    </xf>
    <xf numFmtId="166" fontId="12" fillId="32" borderId="0" xfId="0" applyNumberFormat="1" applyFont="1" applyFill="1" applyAlignment="1">
      <alignment horizontal="center"/>
    </xf>
    <xf numFmtId="0" fontId="12" fillId="32" borderId="0" xfId="0" applyFont="1" applyFill="1" applyBorder="1" applyAlignment="1">
      <alignment horizontal="center" vertical="center"/>
    </xf>
    <xf numFmtId="0" fontId="12" fillId="30" borderId="24" xfId="0" applyFont="1" applyFill="1" applyBorder="1" applyAlignment="1">
      <alignment horizontal="center" vertical="center"/>
    </xf>
    <xf numFmtId="0" fontId="12" fillId="30" borderId="25" xfId="0" applyFont="1" applyFill="1" applyBorder="1" applyAlignment="1">
      <alignment horizontal="center" vertical="center"/>
    </xf>
    <xf numFmtId="1" fontId="11" fillId="0" borderId="0" xfId="0" applyNumberFormat="1" applyFont="1" applyFill="1" applyAlignment="1">
      <alignment horizontal="center" vertical="top"/>
    </xf>
    <xf numFmtId="167" fontId="14" fillId="26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166" fontId="6" fillId="0" borderId="7" xfId="0" applyNumberFormat="1" applyFont="1" applyFill="1" applyBorder="1" applyAlignment="1">
      <alignment horizontal="center" vertical="center" wrapText="1"/>
    </xf>
    <xf numFmtId="166" fontId="6" fillId="0" borderId="9" xfId="0" applyNumberFormat="1" applyFont="1" applyFill="1" applyBorder="1" applyAlignment="1">
      <alignment horizontal="center" vertical="center" wrapText="1"/>
    </xf>
    <xf numFmtId="166" fontId="6" fillId="0" borderId="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wrapText="1"/>
    </xf>
    <xf numFmtId="0" fontId="7" fillId="0" borderId="9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quotePrefix="1" applyFont="1" applyFill="1" applyBorder="1" applyAlignment="1">
      <alignment horizontal="left" vertical="center" wrapText="1"/>
    </xf>
    <xf numFmtId="0" fontId="5" fillId="0" borderId="5" xfId="0" quotePrefix="1" applyFont="1" applyFill="1" applyBorder="1" applyAlignment="1">
      <alignment horizontal="left" vertical="center" wrapText="1"/>
    </xf>
    <xf numFmtId="166" fontId="5" fillId="0" borderId="7" xfId="0" applyNumberFormat="1" applyFont="1" applyFill="1" applyBorder="1" applyAlignment="1">
      <alignment horizontal="left" vertical="center" wrapText="1"/>
    </xf>
    <xf numFmtId="166" fontId="5" fillId="0" borderId="8" xfId="0" applyNumberFormat="1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left" wrapText="1"/>
    </xf>
    <xf numFmtId="0" fontId="5" fillId="0" borderId="7" xfId="0" quotePrefix="1" applyFont="1" applyFill="1" applyBorder="1" applyAlignment="1">
      <alignment horizontal="left" vertical="center" wrapText="1"/>
    </xf>
    <xf numFmtId="0" fontId="5" fillId="0" borderId="8" xfId="0" quotePrefix="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wrapText="1"/>
    </xf>
    <xf numFmtId="0" fontId="5" fillId="0" borderId="8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166" fontId="5" fillId="0" borderId="9" xfId="0" applyNumberFormat="1" applyFont="1" applyFill="1" applyBorder="1" applyAlignment="1">
      <alignment horizontal="left" vertical="center" wrapText="1"/>
    </xf>
    <xf numFmtId="166" fontId="5" fillId="0" borderId="7" xfId="0" applyNumberFormat="1" applyFont="1" applyFill="1" applyBorder="1" applyAlignment="1">
      <alignment horizontal="center" vertical="center" wrapText="1"/>
    </xf>
    <xf numFmtId="166" fontId="5" fillId="0" borderId="9" xfId="0" applyNumberFormat="1" applyFont="1" applyFill="1" applyBorder="1" applyAlignment="1">
      <alignment horizontal="center" vertical="center" wrapText="1"/>
    </xf>
    <xf numFmtId="166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2" fontId="5" fillId="0" borderId="7" xfId="0" applyNumberFormat="1" applyFont="1" applyFill="1" applyBorder="1" applyAlignment="1">
      <alignment horizontal="center" vertic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23" xfId="0" applyFont="1" applyFill="1" applyBorder="1" applyAlignment="1">
      <alignment horizontal="center" wrapText="1"/>
    </xf>
  </cellXfs>
  <cellStyles count="470">
    <cellStyle name="20% - Акцент1 2" xfId="4"/>
    <cellStyle name="20% - Акцент1 3" xfId="52"/>
    <cellStyle name="20% - Акцент1 4" xfId="53"/>
    <cellStyle name="20% - Акцент1 5" xfId="54"/>
    <cellStyle name="20% - Акцент2 2" xfId="5"/>
    <cellStyle name="20% - Акцент2 3" xfId="55"/>
    <cellStyle name="20% - Акцент2 4" xfId="56"/>
    <cellStyle name="20% - Акцент2 5" xfId="57"/>
    <cellStyle name="20% - Акцент3 2" xfId="6"/>
    <cellStyle name="20% - Акцент3 3" xfId="58"/>
    <cellStyle name="20% - Акцент3 4" xfId="59"/>
    <cellStyle name="20% - Акцент3 5" xfId="60"/>
    <cellStyle name="20% - Акцент4 2" xfId="7"/>
    <cellStyle name="20% - Акцент4 3" xfId="61"/>
    <cellStyle name="20% - Акцент4 4" xfId="62"/>
    <cellStyle name="20% - Акцент4 5" xfId="63"/>
    <cellStyle name="20% - Акцент5 2" xfId="8"/>
    <cellStyle name="20% - Акцент5 3" xfId="64"/>
    <cellStyle name="20% - Акцент5 4" xfId="65"/>
    <cellStyle name="20% - Акцент5 5" xfId="66"/>
    <cellStyle name="20% - Акцент6 2" xfId="9"/>
    <cellStyle name="20% - Акцент6 3" xfId="67"/>
    <cellStyle name="20% - Акцент6 4" xfId="68"/>
    <cellStyle name="20% - Акцент6 5" xfId="69"/>
    <cellStyle name="40% - Акцент1 2" xfId="10"/>
    <cellStyle name="40% - Акцент1 3" xfId="70"/>
    <cellStyle name="40% - Акцент1 4" xfId="71"/>
    <cellStyle name="40% - Акцент1 5" xfId="72"/>
    <cellStyle name="40% - Акцент2 2" xfId="11"/>
    <cellStyle name="40% - Акцент2 3" xfId="73"/>
    <cellStyle name="40% - Акцент2 4" xfId="74"/>
    <cellStyle name="40% - Акцент2 5" xfId="75"/>
    <cellStyle name="40% - Акцент3 2" xfId="12"/>
    <cellStyle name="40% - Акцент3 3" xfId="76"/>
    <cellStyle name="40% - Акцент3 4" xfId="77"/>
    <cellStyle name="40% - Акцент3 5" xfId="78"/>
    <cellStyle name="40% - Акцент4 2" xfId="13"/>
    <cellStyle name="40% - Акцент4 3" xfId="79"/>
    <cellStyle name="40% - Акцент4 4" xfId="80"/>
    <cellStyle name="40% - Акцент4 5" xfId="81"/>
    <cellStyle name="40% - Акцент5 2" xfId="14"/>
    <cellStyle name="40% - Акцент5 3" xfId="82"/>
    <cellStyle name="40% - Акцент5 4" xfId="83"/>
    <cellStyle name="40% - Акцент5 5" xfId="84"/>
    <cellStyle name="40% - Акцент6 2" xfId="15"/>
    <cellStyle name="40% - Акцент6 3" xfId="85"/>
    <cellStyle name="40% - Акцент6 4" xfId="86"/>
    <cellStyle name="40% - Акцент6 5" xfId="87"/>
    <cellStyle name="60% - Акцент1 2" xfId="16"/>
    <cellStyle name="60% - Акцент1 3" xfId="88"/>
    <cellStyle name="60% - Акцент1 4" xfId="89"/>
    <cellStyle name="60% - Акцент1 5" xfId="90"/>
    <cellStyle name="60% - Акцент2 2" xfId="17"/>
    <cellStyle name="60% - Акцент2 3" xfId="91"/>
    <cellStyle name="60% - Акцент2 4" xfId="92"/>
    <cellStyle name="60% - Акцент2 5" xfId="93"/>
    <cellStyle name="60% - Акцент3 2" xfId="18"/>
    <cellStyle name="60% - Акцент3 3" xfId="94"/>
    <cellStyle name="60% - Акцент3 4" xfId="95"/>
    <cellStyle name="60% - Акцент3 5" xfId="96"/>
    <cellStyle name="60% - Акцент4 2" xfId="19"/>
    <cellStyle name="60% - Акцент4 3" xfId="97"/>
    <cellStyle name="60% - Акцент4 4" xfId="98"/>
    <cellStyle name="60% - Акцент4 5" xfId="99"/>
    <cellStyle name="60% - Акцент5 2" xfId="20"/>
    <cellStyle name="60% - Акцент5 3" xfId="100"/>
    <cellStyle name="60% - Акцент5 4" xfId="101"/>
    <cellStyle name="60% - Акцент5 5" xfId="102"/>
    <cellStyle name="60% - Акцент6 2" xfId="21"/>
    <cellStyle name="60% - Акцент6 3" xfId="103"/>
    <cellStyle name="60% - Акцент6 4" xfId="104"/>
    <cellStyle name="60% - Акцент6 5" xfId="105"/>
    <cellStyle name="Акцент1 2" xfId="22"/>
    <cellStyle name="Акцент1 3" xfId="106"/>
    <cellStyle name="Акцент1 4" xfId="107"/>
    <cellStyle name="Акцент1 5" xfId="108"/>
    <cellStyle name="Акцент2 2" xfId="23"/>
    <cellStyle name="Акцент2 3" xfId="109"/>
    <cellStyle name="Акцент2 4" xfId="110"/>
    <cellStyle name="Акцент2 5" xfId="111"/>
    <cellStyle name="Акцент3 2" xfId="24"/>
    <cellStyle name="Акцент3 3" xfId="112"/>
    <cellStyle name="Акцент3 4" xfId="113"/>
    <cellStyle name="Акцент3 5" xfId="114"/>
    <cellStyle name="Акцент4 2" xfId="25"/>
    <cellStyle name="Акцент4 3" xfId="115"/>
    <cellStyle name="Акцент4 4" xfId="116"/>
    <cellStyle name="Акцент4 5" xfId="117"/>
    <cellStyle name="Акцент5 2" xfId="26"/>
    <cellStyle name="Акцент5 3" xfId="118"/>
    <cellStyle name="Акцент5 4" xfId="119"/>
    <cellStyle name="Акцент5 5" xfId="120"/>
    <cellStyle name="Акцент6 2" xfId="27"/>
    <cellStyle name="Акцент6 3" xfId="121"/>
    <cellStyle name="Акцент6 4" xfId="122"/>
    <cellStyle name="Акцент6 5" xfId="123"/>
    <cellStyle name="Ввод  2" xfId="28"/>
    <cellStyle name="Ввод  3" xfId="124"/>
    <cellStyle name="Ввод  4" xfId="125"/>
    <cellStyle name="Ввод  5" xfId="126"/>
    <cellStyle name="Вывод 2" xfId="29"/>
    <cellStyle name="Вывод 3" xfId="127"/>
    <cellStyle name="Вывод 4" xfId="128"/>
    <cellStyle name="Вывод 5" xfId="129"/>
    <cellStyle name="Вычисление 2" xfId="30"/>
    <cellStyle name="Вычисление 3" xfId="130"/>
    <cellStyle name="Вычисление 4" xfId="131"/>
    <cellStyle name="Вычисление 5" xfId="132"/>
    <cellStyle name="Денежный 2" xfId="133"/>
    <cellStyle name="Заголовок 1 2" xfId="31"/>
    <cellStyle name="Заголовок 1 3" xfId="134"/>
    <cellStyle name="Заголовок 1 4" xfId="135"/>
    <cellStyle name="Заголовок 1 5" xfId="136"/>
    <cellStyle name="Заголовок 2 2" xfId="32"/>
    <cellStyle name="Заголовок 2 3" xfId="137"/>
    <cellStyle name="Заголовок 2 4" xfId="138"/>
    <cellStyle name="Заголовок 2 5" xfId="139"/>
    <cellStyle name="Заголовок 3 2" xfId="33"/>
    <cellStyle name="Заголовок 3 3" xfId="140"/>
    <cellStyle name="Заголовок 3 4" xfId="141"/>
    <cellStyle name="Заголовок 3 5" xfId="142"/>
    <cellStyle name="Заголовок 4 2" xfId="34"/>
    <cellStyle name="Заголовок 4 3" xfId="143"/>
    <cellStyle name="Заголовок 4 4" xfId="144"/>
    <cellStyle name="Заголовок 4 5" xfId="145"/>
    <cellStyle name="Итог 2" xfId="35"/>
    <cellStyle name="Итог 3" xfId="146"/>
    <cellStyle name="Итог 4" xfId="147"/>
    <cellStyle name="Итог 5" xfId="148"/>
    <cellStyle name="Контрольная ячейка 2" xfId="36"/>
    <cellStyle name="Контрольная ячейка 3" xfId="149"/>
    <cellStyle name="Контрольная ячейка 4" xfId="150"/>
    <cellStyle name="Контрольная ячейка 5" xfId="151"/>
    <cellStyle name="Название 2" xfId="37"/>
    <cellStyle name="Название 3" xfId="152"/>
    <cellStyle name="Название 4" xfId="153"/>
    <cellStyle name="Название 5" xfId="154"/>
    <cellStyle name="Нейтральный 2" xfId="38"/>
    <cellStyle name="Нейтральный 3" xfId="155"/>
    <cellStyle name="Нейтральный 4" xfId="156"/>
    <cellStyle name="Нейтральный 5" xfId="157"/>
    <cellStyle name="Обычный" xfId="0" builtinId="0"/>
    <cellStyle name="Обычный 10" xfId="50"/>
    <cellStyle name="Обычный 11" xfId="158"/>
    <cellStyle name="Обычный 12" xfId="159"/>
    <cellStyle name="Обычный 12 2" xfId="160"/>
    <cellStyle name="Обычный 12 3" xfId="161"/>
    <cellStyle name="Обычный 12 4" xfId="162"/>
    <cellStyle name="Обычный 12 5" xfId="163"/>
    <cellStyle name="Обычный 12 5 2" xfId="358"/>
    <cellStyle name="Обычный 12 6" xfId="357"/>
    <cellStyle name="Обычный 13" xfId="164"/>
    <cellStyle name="Обычный 13 2" xfId="165"/>
    <cellStyle name="Обычный 13 3" xfId="166"/>
    <cellStyle name="Обычный 13 4" xfId="167"/>
    <cellStyle name="Обычный 13 5" xfId="359"/>
    <cellStyle name="Обычный 14" xfId="49"/>
    <cellStyle name="Обычный 14 2" xfId="168"/>
    <cellStyle name="Обычный 14 3" xfId="169"/>
    <cellStyle name="Обычный 14 4" xfId="170"/>
    <cellStyle name="Обычный 15 2" xfId="171"/>
    <cellStyle name="Обычный 16" xfId="172"/>
    <cellStyle name="Обычный 16 2" xfId="173"/>
    <cellStyle name="Обычный 16 3" xfId="174"/>
    <cellStyle name="Обычный 16 3 2" xfId="361"/>
    <cellStyle name="Обычный 16 4" xfId="360"/>
    <cellStyle name="Обычный 2" xfId="3"/>
    <cellStyle name="Обычный 2 10" xfId="175"/>
    <cellStyle name="Обычный 2 11" xfId="176"/>
    <cellStyle name="Обычный 2 12" xfId="177"/>
    <cellStyle name="Обычный 2 13" xfId="178"/>
    <cellStyle name="Обычный 2 13 2" xfId="179"/>
    <cellStyle name="Обычный 2 13 2 2" xfId="363"/>
    <cellStyle name="Обычный 2 13 3" xfId="362"/>
    <cellStyle name="Обычный 2 14" xfId="180"/>
    <cellStyle name="Обычный 2 15" xfId="51"/>
    <cellStyle name="Обычный 2 16" xfId="349"/>
    <cellStyle name="Обычный 2 2" xfId="181"/>
    <cellStyle name="Обычный 2 2 10" xfId="182"/>
    <cellStyle name="Обычный 2 2 10 2" xfId="183"/>
    <cellStyle name="Обычный 2 2 10 2 2" xfId="365"/>
    <cellStyle name="Обычный 2 2 10 3" xfId="364"/>
    <cellStyle name="Обычный 2 2 11" xfId="184"/>
    <cellStyle name="Обычный 2 2 11 2" xfId="185"/>
    <cellStyle name="Обычный 2 2 11 2 2" xfId="367"/>
    <cellStyle name="Обычный 2 2 11 3" xfId="366"/>
    <cellStyle name="Обычный 2 2 12" xfId="186"/>
    <cellStyle name="Обычный 2 2 12 2" xfId="187"/>
    <cellStyle name="Обычный 2 2 12 2 2" xfId="369"/>
    <cellStyle name="Обычный 2 2 12 3" xfId="368"/>
    <cellStyle name="Обычный 2 2 13" xfId="188"/>
    <cellStyle name="Обычный 2 2 13 2" xfId="189"/>
    <cellStyle name="Обычный 2 2 13 2 2" xfId="371"/>
    <cellStyle name="Обычный 2 2 13 3" xfId="370"/>
    <cellStyle name="Обычный 2 2 14" xfId="190"/>
    <cellStyle name="Обычный 2 2 14 2" xfId="191"/>
    <cellStyle name="Обычный 2 2 14 2 2" xfId="373"/>
    <cellStyle name="Обычный 2 2 14 3" xfId="372"/>
    <cellStyle name="Обычный 2 2 15" xfId="192"/>
    <cellStyle name="Обычный 2 2 15 2" xfId="193"/>
    <cellStyle name="Обычный 2 2 15 2 2" xfId="375"/>
    <cellStyle name="Обычный 2 2 15 3" xfId="374"/>
    <cellStyle name="Обычный 2 2 16" xfId="194"/>
    <cellStyle name="Обычный 2 2 16 2" xfId="195"/>
    <cellStyle name="Обычный 2 2 16 2 2" xfId="377"/>
    <cellStyle name="Обычный 2 2 16 3" xfId="376"/>
    <cellStyle name="Обычный 2 2 17" xfId="196"/>
    <cellStyle name="Обычный 2 2 17 2" xfId="197"/>
    <cellStyle name="Обычный 2 2 17 2 2" xfId="379"/>
    <cellStyle name="Обычный 2 2 17 3" xfId="378"/>
    <cellStyle name="Обычный 2 2 18" xfId="198"/>
    <cellStyle name="Обычный 2 2 18 2" xfId="199"/>
    <cellStyle name="Обычный 2 2 18 2 2" xfId="381"/>
    <cellStyle name="Обычный 2 2 18 3" xfId="380"/>
    <cellStyle name="Обычный 2 2 19" xfId="200"/>
    <cellStyle name="Обычный 2 2 19 2" xfId="201"/>
    <cellStyle name="Обычный 2 2 19 2 2" xfId="383"/>
    <cellStyle name="Обычный 2 2 19 3" xfId="382"/>
    <cellStyle name="Обычный 2 2 2" xfId="202"/>
    <cellStyle name="Обычный 2 2 2 2" xfId="203"/>
    <cellStyle name="Обычный 2 2 2 2 2" xfId="385"/>
    <cellStyle name="Обычный 2 2 2 3" xfId="384"/>
    <cellStyle name="Обычный 2 2 20" xfId="204"/>
    <cellStyle name="Обычный 2 2 20 2" xfId="205"/>
    <cellStyle name="Обычный 2 2 20 2 2" xfId="387"/>
    <cellStyle name="Обычный 2 2 20 3" xfId="386"/>
    <cellStyle name="Обычный 2 2 21" xfId="206"/>
    <cellStyle name="Обычный 2 2 21 2" xfId="207"/>
    <cellStyle name="Обычный 2 2 21 2 2" xfId="389"/>
    <cellStyle name="Обычный 2 2 21 3" xfId="388"/>
    <cellStyle name="Обычный 2 2 22" xfId="208"/>
    <cellStyle name="Обычный 2 2 22 2" xfId="209"/>
    <cellStyle name="Обычный 2 2 22 2 2" xfId="391"/>
    <cellStyle name="Обычный 2 2 22 3" xfId="390"/>
    <cellStyle name="Обычный 2 2 23" xfId="210"/>
    <cellStyle name="Обычный 2 2 23 2" xfId="211"/>
    <cellStyle name="Обычный 2 2 23 2 2" xfId="393"/>
    <cellStyle name="Обычный 2 2 23 3" xfId="392"/>
    <cellStyle name="Обычный 2 2 24" xfId="212"/>
    <cellStyle name="Обычный 2 2 24 2" xfId="213"/>
    <cellStyle name="Обычный 2 2 24 2 2" xfId="395"/>
    <cellStyle name="Обычный 2 2 24 3" xfId="394"/>
    <cellStyle name="Обычный 2 2 25" xfId="214"/>
    <cellStyle name="Обычный 2 2 25 2" xfId="215"/>
    <cellStyle name="Обычный 2 2 25 2 2" xfId="397"/>
    <cellStyle name="Обычный 2 2 25 3" xfId="396"/>
    <cellStyle name="Обычный 2 2 26" xfId="216"/>
    <cellStyle name="Обычный 2 2 26 2" xfId="217"/>
    <cellStyle name="Обычный 2 2 26 2 2" xfId="399"/>
    <cellStyle name="Обычный 2 2 26 3" xfId="398"/>
    <cellStyle name="Обычный 2 2 27" xfId="218"/>
    <cellStyle name="Обычный 2 2 27 2" xfId="219"/>
    <cellStyle name="Обычный 2 2 27 2 2" xfId="401"/>
    <cellStyle name="Обычный 2 2 27 3" xfId="400"/>
    <cellStyle name="Обычный 2 2 28" xfId="220"/>
    <cellStyle name="Обычный 2 2 28 2" xfId="221"/>
    <cellStyle name="Обычный 2 2 28 2 2" xfId="403"/>
    <cellStyle name="Обычный 2 2 28 3" xfId="402"/>
    <cellStyle name="Обычный 2 2 29" xfId="222"/>
    <cellStyle name="Обычный 2 2 29 2" xfId="223"/>
    <cellStyle name="Обычный 2 2 29 2 2" xfId="405"/>
    <cellStyle name="Обычный 2 2 29 3" xfId="404"/>
    <cellStyle name="Обычный 2 2 3" xfId="224"/>
    <cellStyle name="Обычный 2 2 3 2" xfId="225"/>
    <cellStyle name="Обычный 2 2 3 2 2" xfId="407"/>
    <cellStyle name="Обычный 2 2 3 3" xfId="406"/>
    <cellStyle name="Обычный 2 2 30" xfId="226"/>
    <cellStyle name="Обычный 2 2 30 2" xfId="227"/>
    <cellStyle name="Обычный 2 2 30 2 2" xfId="409"/>
    <cellStyle name="Обычный 2 2 30 3" xfId="408"/>
    <cellStyle name="Обычный 2 2 31" xfId="228"/>
    <cellStyle name="Обычный 2 2 31 2" xfId="229"/>
    <cellStyle name="Обычный 2 2 31 2 2" xfId="411"/>
    <cellStyle name="Обычный 2 2 31 3" xfId="410"/>
    <cellStyle name="Обычный 2 2 32" xfId="230"/>
    <cellStyle name="Обычный 2 2 32 2" xfId="231"/>
    <cellStyle name="Обычный 2 2 32 2 2" xfId="413"/>
    <cellStyle name="Обычный 2 2 32 3" xfId="412"/>
    <cellStyle name="Обычный 2 2 33" xfId="232"/>
    <cellStyle name="Обычный 2 2 33 2" xfId="233"/>
    <cellStyle name="Обычный 2 2 33 2 2" xfId="415"/>
    <cellStyle name="Обычный 2 2 33 3" xfId="414"/>
    <cellStyle name="Обычный 2 2 34" xfId="234"/>
    <cellStyle name="Обычный 2 2 34 2" xfId="235"/>
    <cellStyle name="Обычный 2 2 34 2 2" xfId="417"/>
    <cellStyle name="Обычный 2 2 34 3" xfId="416"/>
    <cellStyle name="Обычный 2 2 35" xfId="236"/>
    <cellStyle name="Обычный 2 2 35 2" xfId="237"/>
    <cellStyle name="Обычный 2 2 35 2 2" xfId="419"/>
    <cellStyle name="Обычный 2 2 35 3" xfId="418"/>
    <cellStyle name="Обычный 2 2 36" xfId="238"/>
    <cellStyle name="Обычный 2 2 36 2" xfId="239"/>
    <cellStyle name="Обычный 2 2 36 2 2" xfId="421"/>
    <cellStyle name="Обычный 2 2 36 3" xfId="420"/>
    <cellStyle name="Обычный 2 2 37" xfId="240"/>
    <cellStyle name="Обычный 2 2 37 2" xfId="241"/>
    <cellStyle name="Обычный 2 2 37 2 2" xfId="423"/>
    <cellStyle name="Обычный 2 2 37 3" xfId="422"/>
    <cellStyle name="Обычный 2 2 4" xfId="242"/>
    <cellStyle name="Обычный 2 2 4 2" xfId="243"/>
    <cellStyle name="Обычный 2 2 4 2 2" xfId="425"/>
    <cellStyle name="Обычный 2 2 4 3" xfId="424"/>
    <cellStyle name="Обычный 2 2 5" xfId="244"/>
    <cellStyle name="Обычный 2 2 5 2" xfId="245"/>
    <cellStyle name="Обычный 2 2 5 2 2" xfId="427"/>
    <cellStyle name="Обычный 2 2 5 3" xfId="426"/>
    <cellStyle name="Обычный 2 2 6" xfId="246"/>
    <cellStyle name="Обычный 2 2 6 2" xfId="247"/>
    <cellStyle name="Обычный 2 2 6 2 2" xfId="429"/>
    <cellStyle name="Обычный 2 2 6 3" xfId="428"/>
    <cellStyle name="Обычный 2 2 7" xfId="248"/>
    <cellStyle name="Обычный 2 2 7 2" xfId="249"/>
    <cellStyle name="Обычный 2 2 7 2 2" xfId="431"/>
    <cellStyle name="Обычный 2 2 7 3" xfId="430"/>
    <cellStyle name="Обычный 2 2 8" xfId="250"/>
    <cellStyle name="Обычный 2 2 8 2" xfId="251"/>
    <cellStyle name="Обычный 2 2 8 2 2" xfId="433"/>
    <cellStyle name="Обычный 2 2 8 3" xfId="432"/>
    <cellStyle name="Обычный 2 2 9" xfId="252"/>
    <cellStyle name="Обычный 2 2 9 2" xfId="253"/>
    <cellStyle name="Обычный 2 2 9 2 2" xfId="435"/>
    <cellStyle name="Обычный 2 2 9 3" xfId="434"/>
    <cellStyle name="Обычный 2 3" xfId="254"/>
    <cellStyle name="Обычный 2 3 2" xfId="255"/>
    <cellStyle name="Обычный 2 3 2 2" xfId="437"/>
    <cellStyle name="Обычный 2 3 3" xfId="436"/>
    <cellStyle name="Обычный 2 4" xfId="256"/>
    <cellStyle name="Обычный 2 4 2" xfId="257"/>
    <cellStyle name="Обычный 2 4 2 2" xfId="439"/>
    <cellStyle name="Обычный 2 4 3" xfId="438"/>
    <cellStyle name="Обычный 2 5" xfId="258"/>
    <cellStyle name="Обычный 2 5 2" xfId="259"/>
    <cellStyle name="Обычный 2 5 2 2" xfId="441"/>
    <cellStyle name="Обычный 2 5 3" xfId="440"/>
    <cellStyle name="Обычный 2 6" xfId="260"/>
    <cellStyle name="Обычный 2 6 2" xfId="261"/>
    <cellStyle name="Обычный 2 6 2 2" xfId="443"/>
    <cellStyle name="Обычный 2 6 3" xfId="442"/>
    <cellStyle name="Обычный 2 7" xfId="262"/>
    <cellStyle name="Обычный 2 7 2" xfId="263"/>
    <cellStyle name="Обычный 2 7 2 2" xfId="445"/>
    <cellStyle name="Обычный 2 7 3" xfId="444"/>
    <cellStyle name="Обычный 2 8" xfId="264"/>
    <cellStyle name="Обычный 2 8 2" xfId="265"/>
    <cellStyle name="Обычный 2 8 2 2" xfId="447"/>
    <cellStyle name="Обычный 2 8 3" xfId="446"/>
    <cellStyle name="Обычный 2 9" xfId="266"/>
    <cellStyle name="Обычный 2 9 2" xfId="267"/>
    <cellStyle name="Обычный 2 9 2 2" xfId="449"/>
    <cellStyle name="Обычный 2 9 3" xfId="448"/>
    <cellStyle name="Обычный 3" xfId="39"/>
    <cellStyle name="Обычный 3 2" xfId="40"/>
    <cellStyle name="Обычный 3 2 2" xfId="269"/>
    <cellStyle name="Обычный 3 2 2 2" xfId="451"/>
    <cellStyle name="Обычный 3 2 3" xfId="270"/>
    <cellStyle name="Обычный 3 2 4" xfId="268"/>
    <cellStyle name="Обычный 3 3" xfId="271"/>
    <cellStyle name="Обычный 3 3 2" xfId="452"/>
    <cellStyle name="Обычный 3 4" xfId="450"/>
    <cellStyle name="Обычный 37" xfId="272"/>
    <cellStyle name="Обычный 37 2" xfId="273"/>
    <cellStyle name="Обычный 37 2 2" xfId="454"/>
    <cellStyle name="Обычный 37 3" xfId="350"/>
    <cellStyle name="Обычный 37 4" xfId="453"/>
    <cellStyle name="Обычный 38" xfId="351"/>
    <cellStyle name="Обычный 39" xfId="352"/>
    <cellStyle name="Обычный 4" xfId="41"/>
    <cellStyle name="Обычный 4 10" xfId="275"/>
    <cellStyle name="Обычный 4 11" xfId="276"/>
    <cellStyle name="Обычный 4 12" xfId="277"/>
    <cellStyle name="Обычный 4 13" xfId="278"/>
    <cellStyle name="Обычный 4 14" xfId="279"/>
    <cellStyle name="Обычный 4 15" xfId="280"/>
    <cellStyle name="Обычный 4 16" xfId="281"/>
    <cellStyle name="Обычный 4 17" xfId="282"/>
    <cellStyle name="Обычный 4 18" xfId="283"/>
    <cellStyle name="Обычный 4 19" xfId="284"/>
    <cellStyle name="Обычный 4 2" xfId="285"/>
    <cellStyle name="Обычный 4 20" xfId="286"/>
    <cellStyle name="Обычный 4 21" xfId="287"/>
    <cellStyle name="Обычный 4 22" xfId="288"/>
    <cellStyle name="Обычный 4 23" xfId="289"/>
    <cellStyle name="Обычный 4 24" xfId="290"/>
    <cellStyle name="Обычный 4 25" xfId="291"/>
    <cellStyle name="Обычный 4 26" xfId="292"/>
    <cellStyle name="Обычный 4 27" xfId="293"/>
    <cellStyle name="Обычный 4 28" xfId="294"/>
    <cellStyle name="Обычный 4 29" xfId="295"/>
    <cellStyle name="Обычный 4 3" xfId="296"/>
    <cellStyle name="Обычный 4 30" xfId="297"/>
    <cellStyle name="Обычный 4 31" xfId="298"/>
    <cellStyle name="Обычный 4 32" xfId="299"/>
    <cellStyle name="Обычный 4 33" xfId="300"/>
    <cellStyle name="Обычный 4 33 2" xfId="301"/>
    <cellStyle name="Обычный 4 33 2 2" xfId="456"/>
    <cellStyle name="Обычный 4 33 3" xfId="455"/>
    <cellStyle name="Обычный 4 34" xfId="274"/>
    <cellStyle name="Обычный 4 4" xfId="302"/>
    <cellStyle name="Обычный 4 5" xfId="303"/>
    <cellStyle name="Обычный 4 6" xfId="304"/>
    <cellStyle name="Обычный 4 7" xfId="305"/>
    <cellStyle name="Обычный 4 8" xfId="306"/>
    <cellStyle name="Обычный 4 9" xfId="307"/>
    <cellStyle name="Обычный 40" xfId="308"/>
    <cellStyle name="Обычный 40 2" xfId="309"/>
    <cellStyle name="Обычный 40 2 2" xfId="458"/>
    <cellStyle name="Обычный 40 3" xfId="353"/>
    <cellStyle name="Обычный 40 4" xfId="457"/>
    <cellStyle name="Обычный 41" xfId="310"/>
    <cellStyle name="Обычный 41 2" xfId="311"/>
    <cellStyle name="Обычный 41 2 2" xfId="460"/>
    <cellStyle name="Обычный 41 3" xfId="354"/>
    <cellStyle name="Обычный 41 4" xfId="459"/>
    <cellStyle name="Обычный 42" xfId="355"/>
    <cellStyle name="Обычный 47" xfId="312"/>
    <cellStyle name="Обычный 47 2" xfId="313"/>
    <cellStyle name="Обычный 47 2 2" xfId="462"/>
    <cellStyle name="Обычный 47 3" xfId="461"/>
    <cellStyle name="Обычный 49" xfId="314"/>
    <cellStyle name="Обычный 49 2" xfId="315"/>
    <cellStyle name="Обычный 49 2 2" xfId="464"/>
    <cellStyle name="Обычный 49 3" xfId="463"/>
    <cellStyle name="Обычный 5" xfId="2"/>
    <cellStyle name="Обычный 5 2" xfId="317"/>
    <cellStyle name="Обычный 5 3" xfId="316"/>
    <cellStyle name="Обычный 6" xfId="318"/>
    <cellStyle name="Обычный 6 2" xfId="319"/>
    <cellStyle name="Обычный 6 3" xfId="320"/>
    <cellStyle name="Обычный 6 3 2" xfId="466"/>
    <cellStyle name="Обычный 6 4" xfId="465"/>
    <cellStyle name="Обычный 7" xfId="321"/>
    <cellStyle name="Обычный 75" xfId="322"/>
    <cellStyle name="Обычный 8" xfId="323"/>
    <cellStyle name="Обычный 8 2" xfId="324"/>
    <cellStyle name="Обычный 8 3" xfId="467"/>
    <cellStyle name="Обычный 80" xfId="325"/>
    <cellStyle name="Обычный 9" xfId="326"/>
    <cellStyle name="Обычный 9 2" xfId="327"/>
    <cellStyle name="Обычный 9 3" xfId="328"/>
    <cellStyle name="Обычный 9 3 2" xfId="469"/>
    <cellStyle name="Обычный 9 4" xfId="468"/>
    <cellStyle name="Обычный_Лист1" xfId="1"/>
    <cellStyle name="Плохой 2" xfId="42"/>
    <cellStyle name="Плохой 3" xfId="329"/>
    <cellStyle name="Плохой 4" xfId="330"/>
    <cellStyle name="Плохой 5" xfId="331"/>
    <cellStyle name="Пояснение 2" xfId="43"/>
    <cellStyle name="Пояснение 3" xfId="332"/>
    <cellStyle name="Пояснение 4" xfId="333"/>
    <cellStyle name="Пояснение 5" xfId="334"/>
    <cellStyle name="Примечание 2" xfId="44"/>
    <cellStyle name="Примечание 3" xfId="45"/>
    <cellStyle name="Примечание 3 2" xfId="335"/>
    <cellStyle name="Примечание 4" xfId="336"/>
    <cellStyle name="Примечание 5" xfId="337"/>
    <cellStyle name="Процентный" xfId="356" builtinId="5"/>
    <cellStyle name="Процентный 2" xfId="338"/>
    <cellStyle name="Связанная ячейка 2" xfId="46"/>
    <cellStyle name="Связанная ячейка 3" xfId="339"/>
    <cellStyle name="Связанная ячейка 4" xfId="340"/>
    <cellStyle name="Связанная ячейка 5" xfId="341"/>
    <cellStyle name="Текст предупреждения 2" xfId="47"/>
    <cellStyle name="Текст предупреждения 3" xfId="342"/>
    <cellStyle name="Текст предупреждения 4" xfId="343"/>
    <cellStyle name="Текст предупреждения 5" xfId="344"/>
    <cellStyle name="Финансовый 2" xfId="345"/>
    <cellStyle name="Хороший 2" xfId="48"/>
    <cellStyle name="Хороший 3" xfId="346"/>
    <cellStyle name="Хороший 4" xfId="347"/>
    <cellStyle name="Хороший 5" xfId="348"/>
  </cellStyles>
  <dxfs count="5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5"/>
  <sheetViews>
    <sheetView tabSelected="1" view="pageBreakPreview" topLeftCell="C1" zoomScaleNormal="100" zoomScaleSheetLayoutView="100" workbookViewId="0">
      <pane xSplit="3" ySplit="12" topLeftCell="F384" activePane="bottomRight" state="frozen"/>
      <selection activeCell="C1" sqref="C1"/>
      <selection pane="topRight" activeCell="F1" sqref="F1"/>
      <selection pane="bottomLeft" activeCell="C12" sqref="C12"/>
      <selection pane="bottomRight" activeCell="W13" sqref="W13"/>
    </sheetView>
  </sheetViews>
  <sheetFormatPr defaultRowHeight="12" customHeight="1" x14ac:dyDescent="0.2"/>
  <cols>
    <col min="1" max="1" width="7" style="91" hidden="1" customWidth="1"/>
    <col min="2" max="2" width="11.85546875" style="91" hidden="1" customWidth="1"/>
    <col min="3" max="3" width="14.28515625" style="5" customWidth="1"/>
    <col min="4" max="4" width="16.28515625" style="91" customWidth="1"/>
    <col min="5" max="5" width="25.5703125" style="6" customWidth="1"/>
    <col min="6" max="6" width="30.5703125" style="91" customWidth="1"/>
    <col min="7" max="8" width="9.28515625" style="5" customWidth="1"/>
    <col min="9" max="9" width="8.5703125" style="5" customWidth="1"/>
    <col min="10" max="10" width="22.85546875" style="91" customWidth="1"/>
    <col min="11" max="11" width="7.5703125" style="71" hidden="1" customWidth="1"/>
    <col min="12" max="12" width="6" style="97" hidden="1" customWidth="1"/>
    <col min="13" max="13" width="6.140625" style="91" hidden="1" customWidth="1"/>
    <col min="14" max="14" width="5.5703125" style="91" hidden="1" customWidth="1"/>
    <col min="15" max="18" width="9.140625" style="91" hidden="1" customWidth="1"/>
    <col min="19" max="16384" width="9.140625" style="91"/>
  </cols>
  <sheetData>
    <row r="1" spans="1:19" ht="12" customHeight="1" x14ac:dyDescent="0.2">
      <c r="C1" s="262" t="s">
        <v>19</v>
      </c>
      <c r="D1" s="262"/>
      <c r="E1" s="262"/>
      <c r="F1" s="262"/>
      <c r="G1" s="262"/>
      <c r="H1" s="262"/>
      <c r="I1" s="262"/>
      <c r="J1" s="262"/>
    </row>
    <row r="2" spans="1:19" ht="12" customHeight="1" x14ac:dyDescent="0.2">
      <c r="C2" s="262" t="s">
        <v>394</v>
      </c>
      <c r="D2" s="262"/>
      <c r="E2" s="262"/>
      <c r="F2" s="262"/>
      <c r="G2" s="262"/>
      <c r="H2" s="262"/>
      <c r="I2" s="262"/>
      <c r="J2" s="262"/>
    </row>
    <row r="3" spans="1:19" ht="12" customHeight="1" x14ac:dyDescent="0.2">
      <c r="C3" s="262" t="s">
        <v>395</v>
      </c>
      <c r="D3" s="262"/>
      <c r="E3" s="262"/>
      <c r="F3" s="262"/>
      <c r="G3" s="262"/>
      <c r="H3" s="262"/>
      <c r="I3" s="262"/>
      <c r="J3" s="262"/>
    </row>
    <row r="4" spans="1:19" ht="12" customHeight="1" x14ac:dyDescent="0.2">
      <c r="C4" s="262" t="s">
        <v>396</v>
      </c>
      <c r="D4" s="262"/>
      <c r="E4" s="262"/>
      <c r="F4" s="262"/>
      <c r="G4" s="262"/>
      <c r="H4" s="262"/>
      <c r="I4" s="262"/>
      <c r="J4" s="262"/>
    </row>
    <row r="5" spans="1:19" ht="12" customHeight="1" x14ac:dyDescent="0.2">
      <c r="C5" s="262" t="s">
        <v>38</v>
      </c>
      <c r="D5" s="262"/>
      <c r="E5" s="262"/>
      <c r="F5" s="262"/>
      <c r="G5" s="262"/>
      <c r="H5" s="262"/>
      <c r="I5" s="262"/>
      <c r="J5" s="262"/>
    </row>
    <row r="6" spans="1:19" s="2" customFormat="1" ht="12" customHeight="1" x14ac:dyDescent="0.25">
      <c r="C6" s="7"/>
      <c r="E6" s="8"/>
      <c r="G6" s="7"/>
      <c r="H6" s="7"/>
      <c r="I6" s="7"/>
      <c r="K6" s="71"/>
      <c r="L6" s="97"/>
    </row>
    <row r="7" spans="1:19" s="2" customFormat="1" ht="12" customHeight="1" x14ac:dyDescent="0.25">
      <c r="A7" s="29" t="s">
        <v>21</v>
      </c>
      <c r="B7" s="29" t="s">
        <v>2</v>
      </c>
      <c r="C7" s="29"/>
      <c r="D7" s="54" t="s">
        <v>14</v>
      </c>
      <c r="E7" s="32"/>
      <c r="F7" s="29" t="s">
        <v>7</v>
      </c>
      <c r="G7" s="54"/>
      <c r="H7" s="58" t="s">
        <v>221</v>
      </c>
      <c r="I7" s="54"/>
      <c r="J7" s="29" t="s">
        <v>9</v>
      </c>
      <c r="K7" s="71"/>
      <c r="L7" s="97"/>
    </row>
    <row r="8" spans="1:19" s="2" customFormat="1" ht="12" customHeight="1" x14ac:dyDescent="0.25">
      <c r="A8" s="35"/>
      <c r="B8" s="30" t="s">
        <v>3</v>
      </c>
      <c r="C8" s="30"/>
      <c r="D8" s="121" t="s">
        <v>15</v>
      </c>
      <c r="E8" s="33"/>
      <c r="F8" s="30" t="s">
        <v>13</v>
      </c>
      <c r="G8" s="121"/>
      <c r="H8" s="59" t="s">
        <v>8</v>
      </c>
      <c r="I8" s="121"/>
      <c r="J8" s="30" t="s">
        <v>10</v>
      </c>
      <c r="K8" s="71"/>
      <c r="L8" s="97"/>
    </row>
    <row r="9" spans="1:19" s="2" customFormat="1" ht="12" customHeight="1" x14ac:dyDescent="0.25">
      <c r="A9" s="35"/>
      <c r="B9" s="30" t="s">
        <v>4</v>
      </c>
      <c r="C9" s="30" t="s">
        <v>48</v>
      </c>
      <c r="D9" s="121" t="s">
        <v>16</v>
      </c>
      <c r="E9" s="33" t="s">
        <v>49</v>
      </c>
      <c r="F9" s="35"/>
      <c r="G9" s="121"/>
      <c r="H9" s="59" t="s">
        <v>1</v>
      </c>
      <c r="I9" s="121"/>
      <c r="J9" s="30" t="s">
        <v>11</v>
      </c>
      <c r="K9" s="71"/>
      <c r="L9" s="97"/>
    </row>
    <row r="10" spans="1:19" s="2" customFormat="1" ht="12" customHeight="1" x14ac:dyDescent="0.25">
      <c r="A10" s="35"/>
      <c r="B10" s="30" t="s">
        <v>5</v>
      </c>
      <c r="C10" s="30"/>
      <c r="D10" s="121" t="s">
        <v>17</v>
      </c>
      <c r="E10" s="33"/>
      <c r="F10" s="35"/>
      <c r="G10" s="122"/>
      <c r="H10" s="111">
        <v>42725</v>
      </c>
      <c r="I10" s="122"/>
      <c r="J10" s="30" t="s">
        <v>12</v>
      </c>
      <c r="K10" s="71"/>
      <c r="L10" s="97"/>
    </row>
    <row r="11" spans="1:19" s="2" customFormat="1" ht="12" customHeight="1" x14ac:dyDescent="0.25">
      <c r="A11" s="36"/>
      <c r="B11" s="31"/>
      <c r="C11" s="31"/>
      <c r="D11" s="121" t="s">
        <v>6</v>
      </c>
      <c r="E11" s="34"/>
      <c r="F11" s="36"/>
      <c r="G11" s="119" t="s">
        <v>384</v>
      </c>
      <c r="H11" s="119" t="s">
        <v>401</v>
      </c>
      <c r="I11" s="119" t="s">
        <v>402</v>
      </c>
      <c r="J11" s="31" t="s">
        <v>18</v>
      </c>
      <c r="K11" s="71"/>
      <c r="L11" s="97"/>
    </row>
    <row r="12" spans="1:19" s="2" customFormat="1" ht="12" customHeight="1" x14ac:dyDescent="0.25">
      <c r="A12" s="21"/>
      <c r="B12" s="27"/>
      <c r="C12" s="27"/>
      <c r="D12" s="119"/>
      <c r="E12" s="28"/>
      <c r="F12" s="27"/>
      <c r="G12" s="27"/>
      <c r="H12" s="27"/>
      <c r="I12" s="27"/>
      <c r="J12" s="27"/>
      <c r="K12" s="71"/>
      <c r="L12" s="97"/>
      <c r="P12" s="144" t="s">
        <v>388</v>
      </c>
      <c r="Q12" s="144"/>
      <c r="R12" s="228">
        <v>2029</v>
      </c>
    </row>
    <row r="13" spans="1:19" ht="12" customHeight="1" x14ac:dyDescent="0.2">
      <c r="A13" s="143" t="s">
        <v>0</v>
      </c>
      <c r="B13" s="264" t="s">
        <v>22</v>
      </c>
      <c r="C13" s="264" t="s">
        <v>50</v>
      </c>
      <c r="D13" s="274" t="s">
        <v>23</v>
      </c>
      <c r="E13" s="12" t="s">
        <v>150</v>
      </c>
      <c r="F13" s="295" t="s">
        <v>76</v>
      </c>
      <c r="G13" s="185">
        <v>0.2</v>
      </c>
      <c r="H13" s="185">
        <v>0.2</v>
      </c>
      <c r="I13" s="185">
        <v>0.2</v>
      </c>
      <c r="J13" s="274" t="s">
        <v>338</v>
      </c>
      <c r="P13" s="144" t="s">
        <v>389</v>
      </c>
      <c r="R13" s="249">
        <v>1656.84</v>
      </c>
    </row>
    <row r="14" spans="1:19" ht="12" customHeight="1" x14ac:dyDescent="0.2">
      <c r="A14" s="143"/>
      <c r="B14" s="265"/>
      <c r="C14" s="265"/>
      <c r="D14" s="275"/>
      <c r="E14" s="12" t="s">
        <v>151</v>
      </c>
      <c r="F14" s="296"/>
      <c r="G14" s="185">
        <v>5.0999999999999996</v>
      </c>
      <c r="H14" s="185">
        <v>4.4000000000000004</v>
      </c>
      <c r="I14" s="185">
        <v>3.3</v>
      </c>
      <c r="J14" s="275"/>
      <c r="K14" s="106">
        <f>SUM(G13:G14)</f>
        <v>5.3</v>
      </c>
      <c r="L14" s="106">
        <f t="shared" ref="L14" si="0">SUM(H13:H14)</f>
        <v>4.5999999999999996</v>
      </c>
      <c r="M14" s="106">
        <f>SUM(I13:I14)</f>
        <v>3.5</v>
      </c>
      <c r="P14" s="144"/>
      <c r="Q14" s="145">
        <v>1</v>
      </c>
      <c r="R14" s="249">
        <v>1577.47</v>
      </c>
    </row>
    <row r="15" spans="1:19" ht="12" customHeight="1" x14ac:dyDescent="0.2">
      <c r="A15" s="143"/>
      <c r="B15" s="265"/>
      <c r="C15" s="265"/>
      <c r="D15" s="275"/>
      <c r="E15" s="12" t="s">
        <v>179</v>
      </c>
      <c r="F15" s="268" t="s">
        <v>45</v>
      </c>
      <c r="G15" s="185">
        <v>1</v>
      </c>
      <c r="H15" s="185">
        <v>2</v>
      </c>
      <c r="I15" s="185">
        <v>1.8</v>
      </c>
      <c r="J15" s="275"/>
      <c r="P15" s="144"/>
      <c r="Q15" s="145">
        <f t="shared" ref="Q15:Q36" si="1">Q14+1</f>
        <v>2</v>
      </c>
      <c r="R15" s="249">
        <v>1555.22</v>
      </c>
    </row>
    <row r="16" spans="1:19" ht="12" customHeight="1" x14ac:dyDescent="0.2">
      <c r="A16" s="143"/>
      <c r="B16" s="265"/>
      <c r="C16" s="265"/>
      <c r="D16" s="275"/>
      <c r="E16" s="12" t="s">
        <v>222</v>
      </c>
      <c r="F16" s="270"/>
      <c r="G16" s="185">
        <v>3.3</v>
      </c>
      <c r="H16" s="185">
        <v>3.2</v>
      </c>
      <c r="I16" s="185">
        <v>3.5</v>
      </c>
      <c r="J16" s="275"/>
      <c r="P16" s="144"/>
      <c r="Q16" s="145">
        <f t="shared" si="1"/>
        <v>3</v>
      </c>
      <c r="R16" s="251">
        <v>1642.99</v>
      </c>
      <c r="S16" s="247"/>
    </row>
    <row r="17" spans="1:19" ht="28.5" customHeight="1" x14ac:dyDescent="0.2">
      <c r="A17" s="143"/>
      <c r="B17" s="265"/>
      <c r="C17" s="265"/>
      <c r="D17" s="275"/>
      <c r="E17" s="12" t="s">
        <v>152</v>
      </c>
      <c r="F17" s="271" t="s">
        <v>36</v>
      </c>
      <c r="G17" s="185">
        <v>6.1</v>
      </c>
      <c r="H17" s="185">
        <v>9.1</v>
      </c>
      <c r="I17" s="185">
        <v>9.1999999999999993</v>
      </c>
      <c r="J17" s="275"/>
      <c r="K17" s="71" t="s">
        <v>407</v>
      </c>
      <c r="P17" s="144"/>
      <c r="Q17" s="260">
        <f t="shared" si="1"/>
        <v>4</v>
      </c>
      <c r="R17" s="250">
        <v>1608.08</v>
      </c>
      <c r="S17" s="247"/>
    </row>
    <row r="18" spans="1:19" ht="27" customHeight="1" x14ac:dyDescent="0.2">
      <c r="A18" s="143"/>
      <c r="B18" s="265"/>
      <c r="C18" s="265"/>
      <c r="D18" s="275"/>
      <c r="E18" s="12" t="s">
        <v>153</v>
      </c>
      <c r="F18" s="273"/>
      <c r="G18" s="185">
        <v>0</v>
      </c>
      <c r="H18" s="185">
        <v>0</v>
      </c>
      <c r="I18" s="185">
        <v>0</v>
      </c>
      <c r="J18" s="275"/>
      <c r="K18" s="106">
        <f>G15+G16+G18</f>
        <v>4.3</v>
      </c>
      <c r="L18" s="106">
        <f>H15+H16+H18</f>
        <v>5.2</v>
      </c>
      <c r="M18" s="106">
        <f t="shared" ref="M18" si="2">I15+I16+I18</f>
        <v>5.3</v>
      </c>
      <c r="P18" s="144"/>
      <c r="Q18" s="260">
        <f t="shared" si="1"/>
        <v>5</v>
      </c>
      <c r="R18" s="251">
        <v>1645.94</v>
      </c>
      <c r="S18" s="247"/>
    </row>
    <row r="19" spans="1:19" ht="29.25" customHeight="1" x14ac:dyDescent="0.2">
      <c r="A19" s="9"/>
      <c r="B19" s="265"/>
      <c r="C19" s="265"/>
      <c r="D19" s="275"/>
      <c r="E19" s="12" t="s">
        <v>154</v>
      </c>
      <c r="F19" s="268" t="s">
        <v>87</v>
      </c>
      <c r="G19" s="185">
        <v>3</v>
      </c>
      <c r="H19" s="185">
        <v>3.9</v>
      </c>
      <c r="I19" s="185">
        <v>3.8</v>
      </c>
      <c r="J19" s="275"/>
      <c r="K19" s="71" t="s">
        <v>407</v>
      </c>
      <c r="P19" s="144"/>
      <c r="Q19" s="260">
        <f t="shared" si="1"/>
        <v>6</v>
      </c>
      <c r="R19" s="251">
        <v>1676.41</v>
      </c>
      <c r="S19" s="248"/>
    </row>
    <row r="20" spans="1:19" ht="12" customHeight="1" x14ac:dyDescent="0.2">
      <c r="A20" s="9"/>
      <c r="B20" s="265"/>
      <c r="C20" s="265"/>
      <c r="D20" s="275"/>
      <c r="E20" s="12" t="s">
        <v>155</v>
      </c>
      <c r="F20" s="270"/>
      <c r="G20" s="185">
        <v>1.7</v>
      </c>
      <c r="H20" s="185">
        <v>2.2000000000000002</v>
      </c>
      <c r="I20" s="185">
        <v>2.2999999999999998</v>
      </c>
      <c r="J20" s="275"/>
      <c r="K20" s="106">
        <f>G23+G19+G20</f>
        <v>5.7</v>
      </c>
      <c r="L20" s="106">
        <f t="shared" ref="L20:M20" si="3">H23+H19+H20</f>
        <v>7.3</v>
      </c>
      <c r="M20" s="106">
        <f t="shared" si="3"/>
        <v>7.4</v>
      </c>
      <c r="N20" s="91" t="s">
        <v>383</v>
      </c>
      <c r="P20" s="144"/>
      <c r="Q20" s="260">
        <f t="shared" si="1"/>
        <v>7</v>
      </c>
      <c r="R20" s="251">
        <v>1720.13</v>
      </c>
      <c r="S20" s="247"/>
    </row>
    <row r="21" spans="1:19" ht="24" customHeight="1" x14ac:dyDescent="0.2">
      <c r="A21" s="9"/>
      <c r="B21" s="265"/>
      <c r="C21" s="265"/>
      <c r="D21" s="275"/>
      <c r="E21" s="24" t="s">
        <v>180</v>
      </c>
      <c r="F21" s="299" t="s">
        <v>40</v>
      </c>
      <c r="G21" s="185">
        <v>2.1</v>
      </c>
      <c r="H21" s="185">
        <v>3.6</v>
      </c>
      <c r="I21" s="185">
        <v>3.9</v>
      </c>
      <c r="J21" s="275"/>
      <c r="P21" s="144"/>
      <c r="Q21" s="260">
        <f t="shared" si="1"/>
        <v>8</v>
      </c>
      <c r="R21" s="251">
        <v>1778.1</v>
      </c>
      <c r="S21" s="247"/>
    </row>
    <row r="22" spans="1:19" ht="24" customHeight="1" x14ac:dyDescent="0.2">
      <c r="A22" s="9"/>
      <c r="B22" s="265"/>
      <c r="C22" s="265"/>
      <c r="D22" s="275"/>
      <c r="E22" s="24" t="s">
        <v>181</v>
      </c>
      <c r="F22" s="300"/>
      <c r="G22" s="185">
        <v>0</v>
      </c>
      <c r="H22" s="185">
        <v>0</v>
      </c>
      <c r="I22" s="185">
        <v>0</v>
      </c>
      <c r="J22" s="275"/>
      <c r="P22" s="144"/>
      <c r="Q22" s="260">
        <f t="shared" si="1"/>
        <v>9</v>
      </c>
      <c r="R22" s="250">
        <v>1790.22</v>
      </c>
    </row>
    <row r="23" spans="1:19" ht="12" customHeight="1" x14ac:dyDescent="0.2">
      <c r="A23" s="9"/>
      <c r="B23" s="265"/>
      <c r="C23" s="265"/>
      <c r="D23" s="275"/>
      <c r="E23" s="12" t="s">
        <v>156</v>
      </c>
      <c r="F23" s="125" t="s">
        <v>39</v>
      </c>
      <c r="G23" s="185">
        <v>1</v>
      </c>
      <c r="H23" s="185">
        <v>1.2</v>
      </c>
      <c r="I23" s="185">
        <v>1.3</v>
      </c>
      <c r="J23" s="275"/>
      <c r="N23" s="225"/>
      <c r="O23" s="225"/>
      <c r="P23" s="144"/>
      <c r="Q23" s="260">
        <f t="shared" si="1"/>
        <v>10</v>
      </c>
      <c r="R23" s="251">
        <v>1744.37</v>
      </c>
      <c r="S23" s="225"/>
    </row>
    <row r="24" spans="1:19" s="225" customFormat="1" ht="12" customHeight="1" x14ac:dyDescent="0.2">
      <c r="A24" s="199"/>
      <c r="B24" s="265"/>
      <c r="C24" s="265"/>
      <c r="D24" s="275"/>
      <c r="E24" s="12" t="s">
        <v>78</v>
      </c>
      <c r="F24" s="285" t="s">
        <v>341</v>
      </c>
      <c r="G24" s="185">
        <v>0.2</v>
      </c>
      <c r="H24" s="185">
        <v>0.2</v>
      </c>
      <c r="I24" s="185">
        <v>0.2</v>
      </c>
      <c r="J24" s="275"/>
      <c r="K24" s="194"/>
      <c r="L24" s="224"/>
      <c r="P24" s="144"/>
      <c r="Q24" s="260">
        <f t="shared" si="1"/>
        <v>11</v>
      </c>
      <c r="R24" s="249">
        <v>1650.95</v>
      </c>
    </row>
    <row r="25" spans="1:19" s="225" customFormat="1" ht="12" customHeight="1" x14ac:dyDescent="0.2">
      <c r="A25" s="199"/>
      <c r="B25" s="265"/>
      <c r="C25" s="265"/>
      <c r="D25" s="275"/>
      <c r="E25" s="12" t="s">
        <v>77</v>
      </c>
      <c r="F25" s="286"/>
      <c r="G25" s="185">
        <v>0.3</v>
      </c>
      <c r="H25" s="185">
        <v>0.4</v>
      </c>
      <c r="I25" s="185">
        <v>0.5</v>
      </c>
      <c r="J25" s="275"/>
      <c r="K25" s="194"/>
      <c r="L25" s="224"/>
      <c r="P25" s="144"/>
      <c r="Q25" s="260">
        <f t="shared" si="1"/>
        <v>12</v>
      </c>
      <c r="R25" s="249">
        <v>1660.02</v>
      </c>
    </row>
    <row r="26" spans="1:19" s="225" customFormat="1" ht="12" customHeight="1" x14ac:dyDescent="0.2">
      <c r="A26" s="199"/>
      <c r="B26" s="265"/>
      <c r="C26" s="265"/>
      <c r="D26" s="275"/>
      <c r="E26" s="12" t="s">
        <v>79</v>
      </c>
      <c r="F26" s="286"/>
      <c r="G26" s="185">
        <v>0.5</v>
      </c>
      <c r="H26" s="185">
        <v>1</v>
      </c>
      <c r="I26" s="185">
        <v>1.2</v>
      </c>
      <c r="J26" s="275"/>
      <c r="K26" s="194"/>
      <c r="L26" s="224"/>
      <c r="P26" s="144"/>
      <c r="Q26" s="145">
        <f t="shared" si="1"/>
        <v>13</v>
      </c>
      <c r="R26" s="249">
        <v>1629.09</v>
      </c>
    </row>
    <row r="27" spans="1:19" s="225" customFormat="1" ht="12" customHeight="1" x14ac:dyDescent="0.2">
      <c r="A27" s="199"/>
      <c r="B27" s="265"/>
      <c r="C27" s="265"/>
      <c r="D27" s="275"/>
      <c r="E27" s="12" t="s">
        <v>80</v>
      </c>
      <c r="F27" s="286"/>
      <c r="G27" s="185">
        <v>0.3</v>
      </c>
      <c r="H27" s="185">
        <v>0.4</v>
      </c>
      <c r="I27" s="185">
        <v>0.4</v>
      </c>
      <c r="J27" s="275"/>
      <c r="K27" s="194"/>
      <c r="L27" s="224"/>
      <c r="P27" s="144"/>
      <c r="Q27" s="145">
        <f t="shared" si="1"/>
        <v>14</v>
      </c>
      <c r="R27" s="249">
        <v>1603</v>
      </c>
    </row>
    <row r="28" spans="1:19" s="225" customFormat="1" ht="12" customHeight="1" x14ac:dyDescent="0.2">
      <c r="A28" s="199"/>
      <c r="B28" s="265"/>
      <c r="C28" s="265"/>
      <c r="D28" s="275"/>
      <c r="E28" s="12" t="s">
        <v>81</v>
      </c>
      <c r="F28" s="287"/>
      <c r="G28" s="185">
        <v>0.2</v>
      </c>
      <c r="H28" s="185">
        <v>0.3</v>
      </c>
      <c r="I28" s="185">
        <v>0.2</v>
      </c>
      <c r="J28" s="275"/>
      <c r="K28" s="194"/>
      <c r="L28" s="224"/>
      <c r="P28" s="144"/>
      <c r="Q28" s="145">
        <f t="shared" si="1"/>
        <v>15</v>
      </c>
      <c r="R28" s="249">
        <v>1671.48</v>
      </c>
    </row>
    <row r="29" spans="1:19" s="225" customFormat="1" ht="12" customHeight="1" x14ac:dyDescent="0.2">
      <c r="A29" s="199"/>
      <c r="B29" s="265"/>
      <c r="C29" s="265"/>
      <c r="D29" s="275"/>
      <c r="E29" s="12" t="s">
        <v>84</v>
      </c>
      <c r="F29" s="200" t="s">
        <v>86</v>
      </c>
      <c r="G29" s="185">
        <v>0.3</v>
      </c>
      <c r="H29" s="185">
        <v>0.4</v>
      </c>
      <c r="I29" s="185">
        <v>0.5</v>
      </c>
      <c r="J29" s="275"/>
      <c r="K29" s="194"/>
      <c r="L29" s="224"/>
      <c r="P29" s="144"/>
      <c r="Q29" s="145">
        <f t="shared" si="1"/>
        <v>16</v>
      </c>
      <c r="R29" s="249">
        <v>1819.87</v>
      </c>
    </row>
    <row r="30" spans="1:19" s="225" customFormat="1" ht="12" customHeight="1" x14ac:dyDescent="0.2">
      <c r="A30" s="199"/>
      <c r="B30" s="265"/>
      <c r="C30" s="265"/>
      <c r="D30" s="275"/>
      <c r="E30" s="12" t="s">
        <v>223</v>
      </c>
      <c r="F30" s="200" t="s">
        <v>99</v>
      </c>
      <c r="G30" s="185">
        <v>0.3</v>
      </c>
      <c r="H30" s="185">
        <v>0.5</v>
      </c>
      <c r="I30" s="185">
        <v>0.7</v>
      </c>
      <c r="J30" s="275"/>
      <c r="K30" s="194"/>
      <c r="L30" s="224"/>
      <c r="P30" s="144"/>
      <c r="Q30" s="145">
        <f t="shared" si="1"/>
        <v>17</v>
      </c>
      <c r="R30" s="249">
        <v>1843.24</v>
      </c>
    </row>
    <row r="31" spans="1:19" s="225" customFormat="1" ht="12" customHeight="1" x14ac:dyDescent="0.2">
      <c r="A31" s="199"/>
      <c r="B31" s="265"/>
      <c r="C31" s="265"/>
      <c r="D31" s="275"/>
      <c r="E31" s="12" t="s">
        <v>224</v>
      </c>
      <c r="F31" s="11" t="s">
        <v>364</v>
      </c>
      <c r="G31" s="185">
        <v>3.9524999999999998E-2</v>
      </c>
      <c r="H31" s="185">
        <v>4.3874999999999997E-2</v>
      </c>
      <c r="I31" s="185">
        <v>0</v>
      </c>
      <c r="J31" s="275"/>
      <c r="K31" s="194"/>
      <c r="L31" s="224"/>
      <c r="P31" s="144"/>
      <c r="Q31" s="145">
        <f t="shared" si="1"/>
        <v>18</v>
      </c>
      <c r="R31" s="249">
        <v>1840.43</v>
      </c>
    </row>
    <row r="32" spans="1:19" s="225" customFormat="1" ht="12" customHeight="1" x14ac:dyDescent="0.2">
      <c r="A32" s="199"/>
      <c r="B32" s="265"/>
      <c r="C32" s="265"/>
      <c r="D32" s="275"/>
      <c r="E32" s="12" t="s">
        <v>229</v>
      </c>
      <c r="F32" s="200"/>
      <c r="G32" s="185">
        <v>0</v>
      </c>
      <c r="H32" s="185">
        <v>0</v>
      </c>
      <c r="I32" s="185">
        <v>0</v>
      </c>
      <c r="J32" s="275"/>
      <c r="K32" s="194"/>
      <c r="L32" s="224"/>
      <c r="P32" s="144"/>
      <c r="Q32" s="145">
        <f t="shared" si="1"/>
        <v>19</v>
      </c>
      <c r="R32" s="249">
        <v>1847.39</v>
      </c>
    </row>
    <row r="33" spans="1:18" s="225" customFormat="1" ht="12" customHeight="1" x14ac:dyDescent="0.2">
      <c r="A33" s="199"/>
      <c r="B33" s="265"/>
      <c r="C33" s="265"/>
      <c r="D33" s="275"/>
      <c r="E33" s="12" t="s">
        <v>225</v>
      </c>
      <c r="F33" s="200"/>
      <c r="G33" s="185">
        <v>0</v>
      </c>
      <c r="H33" s="185">
        <v>0</v>
      </c>
      <c r="I33" s="185">
        <v>0</v>
      </c>
      <c r="J33" s="275"/>
      <c r="K33" s="194"/>
      <c r="L33" s="224"/>
      <c r="P33" s="144"/>
      <c r="Q33" s="145">
        <f t="shared" si="1"/>
        <v>20</v>
      </c>
      <c r="R33" s="249">
        <v>1827.86</v>
      </c>
    </row>
    <row r="34" spans="1:18" s="225" customFormat="1" ht="12" customHeight="1" x14ac:dyDescent="0.2">
      <c r="A34" s="199"/>
      <c r="B34" s="265"/>
      <c r="C34" s="265"/>
      <c r="D34" s="275"/>
      <c r="E34" s="12" t="s">
        <v>82</v>
      </c>
      <c r="F34" s="271" t="s">
        <v>24</v>
      </c>
      <c r="G34" s="185">
        <v>0</v>
      </c>
      <c r="H34" s="185">
        <v>0</v>
      </c>
      <c r="I34" s="185">
        <v>0</v>
      </c>
      <c r="J34" s="275"/>
      <c r="K34" s="194" t="s">
        <v>392</v>
      </c>
      <c r="L34" s="224"/>
      <c r="P34" s="144"/>
      <c r="Q34" s="145">
        <f t="shared" si="1"/>
        <v>21</v>
      </c>
      <c r="R34" s="249">
        <v>1781.59</v>
      </c>
    </row>
    <row r="35" spans="1:18" s="225" customFormat="1" ht="12" customHeight="1" x14ac:dyDescent="0.2">
      <c r="A35" s="199"/>
      <c r="B35" s="265"/>
      <c r="C35" s="265"/>
      <c r="D35" s="275"/>
      <c r="E35" s="12" t="s">
        <v>83</v>
      </c>
      <c r="F35" s="273"/>
      <c r="G35" s="185">
        <v>0.9</v>
      </c>
      <c r="H35" s="185">
        <v>0.8</v>
      </c>
      <c r="I35" s="185">
        <v>0.9</v>
      </c>
      <c r="J35" s="275"/>
      <c r="K35" s="72">
        <f>K36-G35-G36</f>
        <v>4.2</v>
      </c>
      <c r="L35" s="72">
        <f>L36-H35-H36</f>
        <v>6.8</v>
      </c>
      <c r="M35" s="72">
        <f t="shared" ref="M35" si="4">M36-I35-I36</f>
        <v>7.6</v>
      </c>
      <c r="N35" s="225" t="s">
        <v>383</v>
      </c>
      <c r="P35" s="144"/>
      <c r="Q35" s="145">
        <f t="shared" si="1"/>
        <v>22</v>
      </c>
      <c r="R35" s="249">
        <v>1714.4</v>
      </c>
    </row>
    <row r="36" spans="1:18" s="225" customFormat="1" ht="12" customHeight="1" x14ac:dyDescent="0.2">
      <c r="A36" s="199"/>
      <c r="B36" s="265"/>
      <c r="C36" s="265"/>
      <c r="D36" s="275"/>
      <c r="E36" s="12" t="s">
        <v>226</v>
      </c>
      <c r="F36" s="271" t="s">
        <v>365</v>
      </c>
      <c r="G36" s="185">
        <v>0.3</v>
      </c>
      <c r="H36" s="185">
        <v>0.4</v>
      </c>
      <c r="I36" s="185">
        <v>0.4</v>
      </c>
      <c r="J36" s="275"/>
      <c r="K36" s="106">
        <f>G21+G22+G24+G25+G26+G27+G28+G29+G30+G31+G32+G33+G35+G36</f>
        <v>5.4</v>
      </c>
      <c r="L36" s="106">
        <f t="shared" ref="L36" si="5">H21+H22+H24+H25+H26+H27+H28+H29+H30+H31+H32+H33+H35+H36</f>
        <v>8</v>
      </c>
      <c r="M36" s="106">
        <f>I21+I22+I24+I25+I26+I27+I28+I29+I30+I31+I32+I33+I35+I36</f>
        <v>8.9</v>
      </c>
      <c r="P36" s="144"/>
      <c r="Q36" s="145">
        <f t="shared" si="1"/>
        <v>23</v>
      </c>
      <c r="R36" s="239">
        <v>1599.86</v>
      </c>
    </row>
    <row r="37" spans="1:18" s="225" customFormat="1" ht="12" customHeight="1" x14ac:dyDescent="0.2">
      <c r="A37" s="199"/>
      <c r="B37" s="265"/>
      <c r="C37" s="265"/>
      <c r="D37" s="275"/>
      <c r="E37" s="12" t="s">
        <v>227</v>
      </c>
      <c r="F37" s="273"/>
      <c r="G37" s="185">
        <v>0</v>
      </c>
      <c r="H37" s="185">
        <v>0</v>
      </c>
      <c r="I37" s="185">
        <v>0</v>
      </c>
      <c r="J37" s="275"/>
      <c r="K37" s="194"/>
      <c r="L37" s="224"/>
      <c r="P37" s="144"/>
      <c r="Q37" s="145"/>
      <c r="R37" s="146"/>
    </row>
    <row r="38" spans="1:18" s="225" customFormat="1" ht="12" customHeight="1" x14ac:dyDescent="0.2">
      <c r="A38" s="199"/>
      <c r="B38" s="265"/>
      <c r="C38" s="265"/>
      <c r="D38" s="275"/>
      <c r="E38" s="12" t="s">
        <v>85</v>
      </c>
      <c r="F38" s="11" t="str">
        <f>F29</f>
        <v>ООО "Сотамеко-Плюс" - деревообработка</v>
      </c>
      <c r="G38" s="185">
        <v>0.4</v>
      </c>
      <c r="H38" s="185">
        <v>0.3</v>
      </c>
      <c r="I38" s="185">
        <v>0.3</v>
      </c>
      <c r="J38" s="275"/>
      <c r="K38" s="194" t="str">
        <f>K17</f>
        <v>АЧР-1-6</v>
      </c>
      <c r="L38" s="224"/>
      <c r="P38" s="144"/>
      <c r="Q38" s="145"/>
      <c r="R38" s="146"/>
    </row>
    <row r="39" spans="1:18" s="225" customFormat="1" ht="12" customHeight="1" x14ac:dyDescent="0.2">
      <c r="A39" s="199"/>
      <c r="B39" s="265"/>
      <c r="C39" s="265"/>
      <c r="D39" s="275"/>
      <c r="E39" s="12" t="s">
        <v>228</v>
      </c>
      <c r="F39" s="21" t="s">
        <v>366</v>
      </c>
      <c r="G39" s="185">
        <v>0.1</v>
      </c>
      <c r="H39" s="185">
        <v>0.1</v>
      </c>
      <c r="I39" s="185">
        <v>0</v>
      </c>
      <c r="J39" s="275"/>
      <c r="K39" s="106">
        <f>G19+G20+G23+G34+G37+G38+G39</f>
        <v>6.2</v>
      </c>
      <c r="L39" s="106">
        <f>H19+H20+H23+H34+H37+H38+H39</f>
        <v>7.7</v>
      </c>
      <c r="M39" s="106">
        <f>I19+I20+I23+I34+I37+I38+I39</f>
        <v>7.7</v>
      </c>
      <c r="P39" s="144"/>
      <c r="Q39" s="145"/>
      <c r="R39" s="146"/>
    </row>
    <row r="40" spans="1:18" s="98" customFormat="1" ht="12" customHeight="1" x14ac:dyDescent="0.2">
      <c r="A40" s="42"/>
      <c r="B40" s="265"/>
      <c r="C40" s="265"/>
      <c r="D40" s="275"/>
      <c r="E40" s="45" t="s">
        <v>188</v>
      </c>
      <c r="F40" s="45"/>
      <c r="G40" s="15">
        <f>SUM(G13:G39)</f>
        <v>27.3</v>
      </c>
      <c r="H40" s="15">
        <f>SUM(H13:H39)</f>
        <v>34.6</v>
      </c>
      <c r="I40" s="15">
        <f>SUM(I13:I39)</f>
        <v>34.6</v>
      </c>
      <c r="J40" s="275"/>
      <c r="K40" s="240">
        <v>26.7</v>
      </c>
      <c r="L40" s="97"/>
    </row>
    <row r="41" spans="1:18" s="98" customFormat="1" ht="12" hidden="1" customHeight="1" x14ac:dyDescent="0.2">
      <c r="A41" s="42"/>
      <c r="B41" s="265"/>
      <c r="C41" s="265"/>
      <c r="D41" s="275"/>
      <c r="E41" s="150" t="s">
        <v>390</v>
      </c>
      <c r="F41" s="151"/>
      <c r="G41" s="148">
        <f>K40*$R$17/$R$12</f>
        <v>21.2</v>
      </c>
      <c r="H41" s="148">
        <f>$K$40*$R$22/$R$12</f>
        <v>23.6</v>
      </c>
      <c r="I41" s="148">
        <f>$K$40*$R$31/$R$12</f>
        <v>24.2</v>
      </c>
      <c r="J41" s="275"/>
      <c r="K41" s="147"/>
      <c r="L41" s="97"/>
    </row>
    <row r="42" spans="1:18" s="98" customFormat="1" ht="12" hidden="1" customHeight="1" x14ac:dyDescent="0.2">
      <c r="A42" s="42"/>
      <c r="B42" s="265"/>
      <c r="C42" s="277"/>
      <c r="D42" s="275"/>
      <c r="E42" s="150" t="s">
        <v>391</v>
      </c>
      <c r="F42" s="151"/>
      <c r="G42" s="149">
        <f>G40/G41</f>
        <v>1.288</v>
      </c>
      <c r="H42" s="149">
        <f t="shared" ref="H42:I42" si="6">H40/H41</f>
        <v>1.466</v>
      </c>
      <c r="I42" s="149">
        <f t="shared" si="6"/>
        <v>1.43</v>
      </c>
      <c r="J42" s="276"/>
      <c r="K42" s="147"/>
      <c r="L42" s="97"/>
    </row>
    <row r="43" spans="1:18" ht="12" customHeight="1" x14ac:dyDescent="0.2">
      <c r="A43" s="9"/>
      <c r="B43" s="265"/>
      <c r="C43" s="274" t="s">
        <v>51</v>
      </c>
      <c r="D43" s="275"/>
      <c r="E43" s="12" t="s">
        <v>206</v>
      </c>
      <c r="F43" s="288" t="s">
        <v>399</v>
      </c>
      <c r="G43" s="185">
        <v>7.1</v>
      </c>
      <c r="H43" s="185">
        <v>13.1</v>
      </c>
      <c r="I43" s="185">
        <v>14.8</v>
      </c>
      <c r="J43" s="274" t="str">
        <f>J13</f>
        <v>Филиал ПАО "ФСК ЕЭС" Вологодское ПМЭС</v>
      </c>
    </row>
    <row r="44" spans="1:18" ht="12" customHeight="1" x14ac:dyDescent="0.2">
      <c r="A44" s="9"/>
      <c r="B44" s="265"/>
      <c r="C44" s="275"/>
      <c r="D44" s="275"/>
      <c r="E44" s="12" t="s">
        <v>205</v>
      </c>
      <c r="F44" s="289"/>
      <c r="G44" s="185">
        <v>19.899999999999999</v>
      </c>
      <c r="H44" s="185">
        <v>22.9</v>
      </c>
      <c r="I44" s="185">
        <v>19</v>
      </c>
      <c r="J44" s="275"/>
    </row>
    <row r="45" spans="1:18" ht="12" customHeight="1" x14ac:dyDescent="0.2">
      <c r="A45" s="9"/>
      <c r="B45" s="265"/>
      <c r="C45" s="275"/>
      <c r="D45" s="275"/>
      <c r="E45" s="60" t="s">
        <v>207</v>
      </c>
      <c r="F45" s="290" t="s">
        <v>47</v>
      </c>
      <c r="G45" s="185">
        <v>6.5</v>
      </c>
      <c r="H45" s="185">
        <v>6.4</v>
      </c>
      <c r="I45" s="185">
        <v>6.7</v>
      </c>
      <c r="J45" s="275"/>
      <c r="K45" s="71" t="s">
        <v>410</v>
      </c>
    </row>
    <row r="46" spans="1:18" ht="12" customHeight="1" x14ac:dyDescent="0.2">
      <c r="A46" s="9"/>
      <c r="B46" s="265"/>
      <c r="C46" s="275"/>
      <c r="D46" s="275"/>
      <c r="E46" s="60" t="s">
        <v>208</v>
      </c>
      <c r="F46" s="291"/>
      <c r="G46" s="185">
        <v>4</v>
      </c>
      <c r="H46" s="185">
        <v>4</v>
      </c>
      <c r="I46" s="185">
        <v>4.8</v>
      </c>
      <c r="J46" s="275"/>
      <c r="K46" s="106">
        <f>SUM(G45:G46)</f>
        <v>10.5</v>
      </c>
      <c r="L46" s="106">
        <f>SUM(H45:H46)</f>
        <v>10.4</v>
      </c>
      <c r="M46" s="106">
        <f t="shared" ref="M46" si="7">SUM(I45:I46)</f>
        <v>11.5</v>
      </c>
    </row>
    <row r="47" spans="1:18" ht="12" customHeight="1" x14ac:dyDescent="0.2">
      <c r="A47" s="9"/>
      <c r="B47" s="265"/>
      <c r="C47" s="275"/>
      <c r="D47" s="275"/>
      <c r="E47" s="12" t="s">
        <v>157</v>
      </c>
      <c r="F47" s="188" t="s">
        <v>87</v>
      </c>
      <c r="G47" s="185">
        <v>2.9</v>
      </c>
      <c r="H47" s="185">
        <v>3.7</v>
      </c>
      <c r="I47" s="185">
        <v>3.5</v>
      </c>
      <c r="J47" s="275"/>
    </row>
    <row r="48" spans="1:18" ht="12" customHeight="1" x14ac:dyDescent="0.2">
      <c r="A48" s="9"/>
      <c r="B48" s="265"/>
      <c r="C48" s="275"/>
      <c r="D48" s="275"/>
      <c r="E48" s="12" t="s">
        <v>158</v>
      </c>
      <c r="F48" s="188" t="s">
        <v>87</v>
      </c>
      <c r="G48" s="185">
        <v>0</v>
      </c>
      <c r="H48" s="185">
        <v>0</v>
      </c>
      <c r="I48" s="185">
        <v>0</v>
      </c>
      <c r="J48" s="275"/>
      <c r="K48" s="71" t="s">
        <v>408</v>
      </c>
    </row>
    <row r="49" spans="1:13" ht="12" customHeight="1" x14ac:dyDescent="0.2">
      <c r="A49" s="9"/>
      <c r="B49" s="265"/>
      <c r="C49" s="275"/>
      <c r="D49" s="275"/>
      <c r="E49" s="12" t="s">
        <v>159</v>
      </c>
      <c r="F49" s="181" t="s">
        <v>397</v>
      </c>
      <c r="G49" s="185">
        <v>3.4</v>
      </c>
      <c r="H49" s="185">
        <v>4.0999999999999996</v>
      </c>
      <c r="I49" s="185">
        <v>4.2</v>
      </c>
      <c r="J49" s="275"/>
      <c r="K49" s="72">
        <f>SUM(G47:G49)</f>
        <v>6.3</v>
      </c>
      <c r="L49" s="72">
        <f t="shared" ref="L49" si="8">SUM(H47:H49)</f>
        <v>7.8</v>
      </c>
      <c r="M49" s="72">
        <f>SUM(I47:I49)</f>
        <v>7.7</v>
      </c>
    </row>
    <row r="50" spans="1:13" ht="21.75" customHeight="1" x14ac:dyDescent="0.2">
      <c r="A50" s="9"/>
      <c r="B50" s="265"/>
      <c r="C50" s="275"/>
      <c r="D50" s="275"/>
      <c r="E50" s="12" t="s">
        <v>41</v>
      </c>
      <c r="F50" s="188" t="s">
        <v>42</v>
      </c>
      <c r="G50" s="185">
        <v>1</v>
      </c>
      <c r="H50" s="185">
        <v>1.5</v>
      </c>
      <c r="I50" s="185">
        <v>1.7</v>
      </c>
      <c r="J50" s="275"/>
    </row>
    <row r="51" spans="1:13" ht="12" customHeight="1" x14ac:dyDescent="0.2">
      <c r="A51" s="9"/>
      <c r="B51" s="265"/>
      <c r="C51" s="275"/>
      <c r="D51" s="275"/>
      <c r="E51" s="12" t="s">
        <v>182</v>
      </c>
      <c r="F51" s="288" t="s">
        <v>33</v>
      </c>
      <c r="G51" s="185">
        <v>0.8</v>
      </c>
      <c r="H51" s="185">
        <v>0.8</v>
      </c>
      <c r="I51" s="185">
        <v>0.8</v>
      </c>
      <c r="J51" s="275"/>
    </row>
    <row r="52" spans="1:13" ht="12" customHeight="1" x14ac:dyDescent="0.2">
      <c r="A52" s="9"/>
      <c r="B52" s="265"/>
      <c r="C52" s="275"/>
      <c r="D52" s="275"/>
      <c r="E52" s="12" t="s">
        <v>183</v>
      </c>
      <c r="F52" s="289"/>
      <c r="G52" s="185">
        <v>0.9</v>
      </c>
      <c r="H52" s="185">
        <v>1</v>
      </c>
      <c r="I52" s="185">
        <v>0.8</v>
      </c>
      <c r="J52" s="275"/>
    </row>
    <row r="53" spans="1:13" ht="12" customHeight="1" x14ac:dyDescent="0.2">
      <c r="A53" s="9"/>
      <c r="B53" s="265"/>
      <c r="C53" s="275"/>
      <c r="D53" s="275"/>
      <c r="E53" s="12" t="s">
        <v>219</v>
      </c>
      <c r="F53" s="288" t="s">
        <v>25</v>
      </c>
      <c r="G53" s="185">
        <v>0.3</v>
      </c>
      <c r="H53" s="185">
        <v>0.4</v>
      </c>
      <c r="I53" s="185">
        <v>0.5</v>
      </c>
      <c r="J53" s="275"/>
    </row>
    <row r="54" spans="1:13" ht="12" customHeight="1" x14ac:dyDescent="0.2">
      <c r="A54" s="9"/>
      <c r="B54" s="265"/>
      <c r="C54" s="275"/>
      <c r="D54" s="275"/>
      <c r="E54" s="12" t="s">
        <v>220</v>
      </c>
      <c r="F54" s="294"/>
      <c r="G54" s="185">
        <v>0.3</v>
      </c>
      <c r="H54" s="185">
        <v>0.5</v>
      </c>
      <c r="I54" s="185">
        <v>0.5</v>
      </c>
      <c r="J54" s="275"/>
    </row>
    <row r="55" spans="1:13" ht="12" customHeight="1" x14ac:dyDescent="0.2">
      <c r="A55" s="9"/>
      <c r="B55" s="265"/>
      <c r="C55" s="275"/>
      <c r="D55" s="275"/>
      <c r="E55" s="12" t="s">
        <v>88</v>
      </c>
      <c r="F55" s="289"/>
      <c r="G55" s="185">
        <v>0</v>
      </c>
      <c r="H55" s="185">
        <v>1.7999999999999998E-4</v>
      </c>
      <c r="I55" s="185">
        <v>0</v>
      </c>
      <c r="J55" s="275"/>
    </row>
    <row r="56" spans="1:13" ht="12" customHeight="1" x14ac:dyDescent="0.2">
      <c r="A56" s="9"/>
      <c r="B56" s="265"/>
      <c r="C56" s="275"/>
      <c r="D56" s="275"/>
      <c r="E56" s="12" t="s">
        <v>209</v>
      </c>
      <c r="F56" s="288" t="str">
        <f>F49</f>
        <v>АО "ВОЭК"</v>
      </c>
      <c r="G56" s="185">
        <v>0</v>
      </c>
      <c r="H56" s="185">
        <v>0.1</v>
      </c>
      <c r="I56" s="185">
        <v>0.1</v>
      </c>
      <c r="J56" s="275"/>
    </row>
    <row r="57" spans="1:13" ht="12" customHeight="1" x14ac:dyDescent="0.2">
      <c r="A57" s="9"/>
      <c r="B57" s="265"/>
      <c r="C57" s="275"/>
      <c r="D57" s="275"/>
      <c r="E57" s="12" t="s">
        <v>210</v>
      </c>
      <c r="F57" s="294"/>
      <c r="G57" s="185">
        <v>0.2</v>
      </c>
      <c r="H57" s="185">
        <v>0.5</v>
      </c>
      <c r="I57" s="185">
        <v>0.6</v>
      </c>
      <c r="J57" s="275"/>
      <c r="K57" s="194" t="s">
        <v>417</v>
      </c>
    </row>
    <row r="58" spans="1:13" ht="12" customHeight="1" x14ac:dyDescent="0.2">
      <c r="A58" s="9"/>
      <c r="B58" s="265"/>
      <c r="C58" s="275"/>
      <c r="D58" s="275"/>
      <c r="E58" s="12" t="s">
        <v>211</v>
      </c>
      <c r="F58" s="289"/>
      <c r="G58" s="185">
        <v>0.2</v>
      </c>
      <c r="H58" s="185">
        <v>0.3</v>
      </c>
      <c r="I58" s="185">
        <v>0.3</v>
      </c>
      <c r="J58" s="275"/>
      <c r="K58" s="106">
        <f>SUM(G50:G58)</f>
        <v>3.7</v>
      </c>
      <c r="L58" s="106">
        <f t="shared" ref="L58:M58" si="9">SUM(H50:H58)</f>
        <v>5.0999999999999996</v>
      </c>
      <c r="M58" s="106">
        <f t="shared" si="9"/>
        <v>5.3</v>
      </c>
    </row>
    <row r="59" spans="1:13" ht="12" customHeight="1" x14ac:dyDescent="0.2">
      <c r="A59" s="9"/>
      <c r="B59" s="265"/>
      <c r="C59" s="275"/>
      <c r="D59" s="275"/>
      <c r="E59" s="12" t="s">
        <v>233</v>
      </c>
      <c r="F59" s="288" t="s">
        <v>367</v>
      </c>
      <c r="G59" s="185">
        <v>0</v>
      </c>
      <c r="H59" s="185">
        <v>0</v>
      </c>
      <c r="I59" s="185">
        <v>0</v>
      </c>
      <c r="J59" s="275"/>
    </row>
    <row r="60" spans="1:13" ht="12" customHeight="1" x14ac:dyDescent="0.2">
      <c r="A60" s="9"/>
      <c r="B60" s="265"/>
      <c r="C60" s="275"/>
      <c r="D60" s="275"/>
      <c r="E60" s="12" t="s">
        <v>234</v>
      </c>
      <c r="F60" s="289"/>
      <c r="G60" s="185">
        <v>0</v>
      </c>
      <c r="H60" s="185">
        <v>0.2</v>
      </c>
      <c r="I60" s="185">
        <v>0.1</v>
      </c>
      <c r="J60" s="275"/>
    </row>
    <row r="61" spans="1:13" ht="12" customHeight="1" x14ac:dyDescent="0.2">
      <c r="A61" s="9"/>
      <c r="B61" s="265"/>
      <c r="C61" s="275"/>
      <c r="D61" s="275"/>
      <c r="E61" s="12" t="s">
        <v>212</v>
      </c>
      <c r="F61" s="288" t="str">
        <f>F56</f>
        <v>АО "ВОЭК"</v>
      </c>
      <c r="G61" s="185">
        <v>0</v>
      </c>
      <c r="H61" s="185">
        <v>0</v>
      </c>
      <c r="I61" s="185">
        <v>0</v>
      </c>
      <c r="J61" s="275"/>
    </row>
    <row r="62" spans="1:13" ht="12" customHeight="1" x14ac:dyDescent="0.2">
      <c r="A62" s="9"/>
      <c r="B62" s="265"/>
      <c r="C62" s="275"/>
      <c r="D62" s="275"/>
      <c r="E62" s="12" t="s">
        <v>213</v>
      </c>
      <c r="F62" s="294"/>
      <c r="G62" s="185">
        <v>2.1</v>
      </c>
      <c r="H62" s="185">
        <v>3.8</v>
      </c>
      <c r="I62" s="185">
        <v>4.8</v>
      </c>
      <c r="J62" s="275"/>
    </row>
    <row r="63" spans="1:13" ht="12" customHeight="1" x14ac:dyDescent="0.2">
      <c r="A63" s="9"/>
      <c r="B63" s="265"/>
      <c r="C63" s="275"/>
      <c r="D63" s="275"/>
      <c r="E63" s="12" t="s">
        <v>214</v>
      </c>
      <c r="F63" s="294"/>
      <c r="G63" s="185">
        <v>2.2000000000000002</v>
      </c>
      <c r="H63" s="185">
        <v>3.5</v>
      </c>
      <c r="I63" s="185">
        <v>4.4000000000000004</v>
      </c>
      <c r="J63" s="275"/>
    </row>
    <row r="64" spans="1:13" ht="12" customHeight="1" x14ac:dyDescent="0.2">
      <c r="A64" s="9"/>
      <c r="B64" s="265"/>
      <c r="C64" s="275"/>
      <c r="D64" s="275"/>
      <c r="E64" s="12" t="s">
        <v>215</v>
      </c>
      <c r="F64" s="294"/>
      <c r="G64" s="185">
        <v>1</v>
      </c>
      <c r="H64" s="185">
        <v>2</v>
      </c>
      <c r="I64" s="185">
        <v>2.2999999999999998</v>
      </c>
      <c r="J64" s="275"/>
    </row>
    <row r="65" spans="1:13" ht="12" customHeight="1" x14ac:dyDescent="0.2">
      <c r="A65" s="9"/>
      <c r="B65" s="265"/>
      <c r="C65" s="275"/>
      <c r="D65" s="275"/>
      <c r="E65" s="12" t="s">
        <v>216</v>
      </c>
      <c r="F65" s="294"/>
      <c r="G65" s="185">
        <v>0.3</v>
      </c>
      <c r="H65" s="185">
        <v>0.9</v>
      </c>
      <c r="I65" s="185">
        <v>0.6</v>
      </c>
      <c r="J65" s="275"/>
    </row>
    <row r="66" spans="1:13" ht="12" customHeight="1" x14ac:dyDescent="0.2">
      <c r="A66" s="9"/>
      <c r="B66" s="265"/>
      <c r="C66" s="275"/>
      <c r="D66" s="275"/>
      <c r="E66" s="12" t="s">
        <v>217</v>
      </c>
      <c r="F66" s="294"/>
      <c r="G66" s="185">
        <v>0</v>
      </c>
      <c r="H66" s="185">
        <v>0</v>
      </c>
      <c r="I66" s="185">
        <v>0</v>
      </c>
      <c r="J66" s="275"/>
      <c r="K66" s="71" t="s">
        <v>409</v>
      </c>
    </row>
    <row r="67" spans="1:13" ht="12" customHeight="1" x14ac:dyDescent="0.2">
      <c r="A67" s="9"/>
      <c r="B67" s="265"/>
      <c r="C67" s="275"/>
      <c r="D67" s="275"/>
      <c r="E67" s="12" t="s">
        <v>218</v>
      </c>
      <c r="F67" s="289"/>
      <c r="G67" s="185">
        <v>1.3</v>
      </c>
      <c r="H67" s="185">
        <v>1.3</v>
      </c>
      <c r="I67" s="185">
        <v>1.3</v>
      </c>
      <c r="J67" s="275"/>
      <c r="K67" s="106">
        <f>SUM(G59:G69)</f>
        <v>7.3</v>
      </c>
      <c r="L67" s="106">
        <f t="shared" ref="L67:M67" si="10">SUM(H59:H69)</f>
        <v>12.4</v>
      </c>
      <c r="M67" s="106">
        <f t="shared" si="10"/>
        <v>14.3</v>
      </c>
    </row>
    <row r="68" spans="1:13" s="186" customFormat="1" ht="12" customHeight="1" x14ac:dyDescent="0.2">
      <c r="A68" s="187"/>
      <c r="B68" s="265"/>
      <c r="C68" s="275"/>
      <c r="D68" s="275"/>
      <c r="E68" s="192" t="s">
        <v>403</v>
      </c>
      <c r="F68" s="189"/>
      <c r="G68" s="185">
        <v>0.4</v>
      </c>
      <c r="H68" s="185">
        <v>0.7</v>
      </c>
      <c r="I68" s="185">
        <v>0.8</v>
      </c>
      <c r="J68" s="275"/>
      <c r="K68" s="106"/>
      <c r="L68" s="106"/>
      <c r="M68" s="106"/>
    </row>
    <row r="69" spans="1:13" s="186" customFormat="1" ht="12" customHeight="1" x14ac:dyDescent="0.2">
      <c r="A69" s="187"/>
      <c r="B69" s="265"/>
      <c r="C69" s="275"/>
      <c r="D69" s="275"/>
      <c r="E69" s="192" t="s">
        <v>404</v>
      </c>
      <c r="F69" s="189"/>
      <c r="G69" s="185">
        <v>0</v>
      </c>
      <c r="H69" s="185">
        <v>0</v>
      </c>
      <c r="I69" s="185">
        <v>0</v>
      </c>
      <c r="J69" s="275"/>
      <c r="K69" s="106"/>
      <c r="L69" s="106"/>
      <c r="M69" s="106"/>
    </row>
    <row r="70" spans="1:13" s="98" customFormat="1" ht="12" customHeight="1" x14ac:dyDescent="0.2">
      <c r="A70" s="42"/>
      <c r="B70" s="265"/>
      <c r="C70" s="275"/>
      <c r="D70" s="275"/>
      <c r="E70" s="45" t="s">
        <v>189</v>
      </c>
      <c r="F70" s="190"/>
      <c r="G70" s="15">
        <f>SUM(G43:G69)</f>
        <v>54.8</v>
      </c>
      <c r="H70" s="15">
        <f t="shared" ref="H70:I70" si="11">SUM(H43:H69)</f>
        <v>71.7</v>
      </c>
      <c r="I70" s="15">
        <f t="shared" si="11"/>
        <v>72.599999999999994</v>
      </c>
      <c r="J70" s="275"/>
      <c r="K70" s="240">
        <v>62.6</v>
      </c>
      <c r="L70" s="97"/>
    </row>
    <row r="71" spans="1:13" s="98" customFormat="1" ht="12" hidden="1" customHeight="1" x14ac:dyDescent="0.2">
      <c r="A71" s="42"/>
      <c r="B71" s="265"/>
      <c r="C71" s="275"/>
      <c r="D71" s="275"/>
      <c r="E71" s="150" t="s">
        <v>390</v>
      </c>
      <c r="F71" s="151"/>
      <c r="G71" s="148">
        <f>$K$70*$R$17/$R$12</f>
        <v>49.6</v>
      </c>
      <c r="H71" s="148">
        <f>$K$70*$R$22/$R$12</f>
        <v>55.2</v>
      </c>
      <c r="I71" s="148">
        <f>$K$70*$R$31/$R$12</f>
        <v>56.8</v>
      </c>
      <c r="J71" s="275"/>
      <c r="K71" s="147"/>
      <c r="L71" s="97"/>
    </row>
    <row r="72" spans="1:13" s="98" customFormat="1" ht="12" hidden="1" customHeight="1" x14ac:dyDescent="0.2">
      <c r="A72" s="42"/>
      <c r="B72" s="265"/>
      <c r="C72" s="276"/>
      <c r="D72" s="275"/>
      <c r="E72" s="150" t="s">
        <v>391</v>
      </c>
      <c r="F72" s="151"/>
      <c r="G72" s="149">
        <f>G70/G71</f>
        <v>1.105</v>
      </c>
      <c r="H72" s="149">
        <f t="shared" ref="H72" si="12">H70/H71</f>
        <v>1.2989999999999999</v>
      </c>
      <c r="I72" s="149">
        <f t="shared" ref="I72" si="13">I70/I71</f>
        <v>1.278</v>
      </c>
      <c r="J72" s="276"/>
      <c r="K72" s="147"/>
      <c r="L72" s="97"/>
    </row>
    <row r="73" spans="1:13" ht="12" customHeight="1" x14ac:dyDescent="0.2">
      <c r="A73" s="9"/>
      <c r="B73" s="265"/>
      <c r="C73" s="274" t="s">
        <v>89</v>
      </c>
      <c r="D73" s="275"/>
      <c r="E73" s="23" t="s">
        <v>149</v>
      </c>
      <c r="F73" s="124"/>
      <c r="G73" s="57"/>
      <c r="H73" s="57"/>
      <c r="I73" s="57"/>
      <c r="J73" s="274" t="str">
        <f>J152</f>
        <v>Филиал ПАО "МРСК Северо-Запада" "Вологдаэнерго"</v>
      </c>
    </row>
    <row r="74" spans="1:13" ht="12" customHeight="1" x14ac:dyDescent="0.2">
      <c r="A74" s="9"/>
      <c r="B74" s="265"/>
      <c r="C74" s="275"/>
      <c r="D74" s="275"/>
      <c r="E74" s="174" t="s">
        <v>90</v>
      </c>
      <c r="F74" s="133" t="str">
        <f>F61</f>
        <v>АО "ВОЭК"</v>
      </c>
      <c r="G74" s="185">
        <v>0.3</v>
      </c>
      <c r="H74" s="185">
        <v>0.4</v>
      </c>
      <c r="I74" s="185">
        <v>0.3</v>
      </c>
      <c r="J74" s="275"/>
    </row>
    <row r="75" spans="1:13" ht="23.25" customHeight="1" x14ac:dyDescent="0.2">
      <c r="A75" s="9"/>
      <c r="B75" s="265"/>
      <c r="C75" s="275"/>
      <c r="D75" s="275"/>
      <c r="E75" s="43" t="s">
        <v>91</v>
      </c>
      <c r="F75" s="64" t="s">
        <v>343</v>
      </c>
      <c r="G75" s="210">
        <v>0</v>
      </c>
      <c r="H75" s="210">
        <v>0</v>
      </c>
      <c r="I75" s="210">
        <v>0</v>
      </c>
      <c r="J75" s="275"/>
    </row>
    <row r="76" spans="1:13" ht="22.5" customHeight="1" x14ac:dyDescent="0.2">
      <c r="A76" s="9"/>
      <c r="B76" s="265"/>
      <c r="C76" s="275"/>
      <c r="D76" s="275"/>
      <c r="E76" s="43" t="s">
        <v>92</v>
      </c>
      <c r="F76" s="64" t="s">
        <v>120</v>
      </c>
      <c r="G76" s="134">
        <v>0</v>
      </c>
      <c r="H76" s="134">
        <v>0</v>
      </c>
      <c r="I76" s="134">
        <v>0</v>
      </c>
      <c r="J76" s="275"/>
    </row>
    <row r="77" spans="1:13" ht="12" customHeight="1" x14ac:dyDescent="0.2">
      <c r="A77" s="9"/>
      <c r="B77" s="265"/>
      <c r="C77" s="275"/>
      <c r="D77" s="275"/>
      <c r="E77" s="13" t="s">
        <v>93</v>
      </c>
      <c r="F77" s="84" t="s">
        <v>368</v>
      </c>
      <c r="G77" s="134">
        <v>0</v>
      </c>
      <c r="H77" s="134">
        <v>0</v>
      </c>
      <c r="I77" s="134">
        <v>0</v>
      </c>
      <c r="J77" s="275"/>
    </row>
    <row r="78" spans="1:13" ht="12" customHeight="1" x14ac:dyDescent="0.2">
      <c r="A78" s="9"/>
      <c r="B78" s="265"/>
      <c r="C78" s="275"/>
      <c r="D78" s="275"/>
      <c r="E78" s="13" t="s">
        <v>94</v>
      </c>
      <c r="F78" s="64" t="s">
        <v>121</v>
      </c>
      <c r="G78" s="185">
        <v>0.1</v>
      </c>
      <c r="H78" s="185">
        <v>0.3</v>
      </c>
      <c r="I78" s="185">
        <v>0.2</v>
      </c>
      <c r="J78" s="275"/>
    </row>
    <row r="79" spans="1:13" ht="12" customHeight="1" x14ac:dyDescent="0.2">
      <c r="A79" s="9"/>
      <c r="B79" s="265"/>
      <c r="C79" s="275"/>
      <c r="D79" s="275"/>
      <c r="E79" s="13" t="s">
        <v>95</v>
      </c>
      <c r="F79" s="64" t="s">
        <v>122</v>
      </c>
      <c r="G79" s="134">
        <v>0</v>
      </c>
      <c r="H79" s="134">
        <v>0</v>
      </c>
      <c r="I79" s="134">
        <v>0</v>
      </c>
      <c r="J79" s="275"/>
    </row>
    <row r="80" spans="1:13" ht="12" customHeight="1" x14ac:dyDescent="0.2">
      <c r="A80" s="9"/>
      <c r="B80" s="265"/>
      <c r="C80" s="275"/>
      <c r="D80" s="275"/>
      <c r="E80" s="13" t="s">
        <v>96</v>
      </c>
      <c r="F80" s="64" t="s">
        <v>123</v>
      </c>
      <c r="G80" s="185">
        <v>0.2</v>
      </c>
      <c r="H80" s="185">
        <v>0.2</v>
      </c>
      <c r="I80" s="185">
        <v>0.2</v>
      </c>
      <c r="J80" s="275"/>
      <c r="K80" s="132" t="s">
        <v>392</v>
      </c>
    </row>
    <row r="81" spans="1:13" ht="12" customHeight="1" x14ac:dyDescent="0.2">
      <c r="A81" s="9"/>
      <c r="B81" s="265"/>
      <c r="C81" s="275"/>
      <c r="D81" s="275"/>
      <c r="E81" s="43" t="s">
        <v>97</v>
      </c>
      <c r="F81" s="64" t="s">
        <v>124</v>
      </c>
      <c r="G81" s="185">
        <v>0.2</v>
      </c>
      <c r="H81" s="185">
        <v>0.4</v>
      </c>
      <c r="I81" s="185">
        <v>0.4</v>
      </c>
      <c r="J81" s="275"/>
      <c r="K81" s="105">
        <f>SUM(G74:G81)</f>
        <v>0.8</v>
      </c>
      <c r="L81" s="105">
        <f>SUM(H74:H81)</f>
        <v>1.3</v>
      </c>
      <c r="M81" s="105">
        <f>SUM(I74:I81)</f>
        <v>1.1000000000000001</v>
      </c>
    </row>
    <row r="82" spans="1:13" ht="12" customHeight="1" x14ac:dyDescent="0.2">
      <c r="A82" s="9"/>
      <c r="B82" s="265"/>
      <c r="C82" s="275"/>
      <c r="D82" s="275"/>
      <c r="E82" s="13" t="s">
        <v>98</v>
      </c>
      <c r="F82" s="64" t="str">
        <f>F74</f>
        <v>АО "ВОЭК"</v>
      </c>
      <c r="G82" s="185">
        <v>0.1</v>
      </c>
      <c r="H82" s="185">
        <v>0.2</v>
      </c>
      <c r="I82" s="185">
        <v>0.2</v>
      </c>
      <c r="J82" s="275"/>
    </row>
    <row r="83" spans="1:13" ht="12" customHeight="1" x14ac:dyDescent="0.2">
      <c r="A83" s="9"/>
      <c r="B83" s="265"/>
      <c r="C83" s="275"/>
      <c r="D83" s="275"/>
      <c r="E83" s="13" t="s">
        <v>109</v>
      </c>
      <c r="F83" s="297" t="str">
        <f>F74</f>
        <v>АО "ВОЭК"</v>
      </c>
      <c r="G83" s="185">
        <v>3</v>
      </c>
      <c r="H83" s="185">
        <v>3.3</v>
      </c>
      <c r="I83" s="185">
        <v>4.2</v>
      </c>
      <c r="J83" s="275"/>
    </row>
    <row r="84" spans="1:13" ht="12" customHeight="1" x14ac:dyDescent="0.2">
      <c r="A84" s="9"/>
      <c r="B84" s="265"/>
      <c r="C84" s="275"/>
      <c r="D84" s="275"/>
      <c r="E84" s="13" t="s">
        <v>108</v>
      </c>
      <c r="F84" s="298"/>
      <c r="G84" s="185">
        <v>4.2</v>
      </c>
      <c r="H84" s="185">
        <v>4.5999999999999996</v>
      </c>
      <c r="I84" s="185">
        <v>5</v>
      </c>
      <c r="J84" s="275"/>
    </row>
    <row r="85" spans="1:13" ht="24" customHeight="1" x14ac:dyDescent="0.2">
      <c r="A85" s="9"/>
      <c r="B85" s="265"/>
      <c r="C85" s="275"/>
      <c r="D85" s="275"/>
      <c r="E85" s="43" t="s">
        <v>100</v>
      </c>
      <c r="F85" s="64" t="str">
        <f>F75</f>
        <v>ООО "Вологодский комбинат хлебопродуктов"- пищевая промыш-ть</v>
      </c>
      <c r="G85" s="134">
        <v>0</v>
      </c>
      <c r="H85" s="134">
        <v>0</v>
      </c>
      <c r="I85" s="134">
        <v>0</v>
      </c>
      <c r="J85" s="275"/>
    </row>
    <row r="86" spans="1:13" ht="22.5" customHeight="1" x14ac:dyDescent="0.2">
      <c r="A86" s="9"/>
      <c r="B86" s="265"/>
      <c r="C86" s="275"/>
      <c r="D86" s="275"/>
      <c r="E86" s="43" t="s">
        <v>110</v>
      </c>
      <c r="F86" s="212" t="str">
        <f>F80</f>
        <v>ОАО "Северный коммунар"-машиностроение</v>
      </c>
      <c r="G86" s="213">
        <v>0.2</v>
      </c>
      <c r="H86" s="213">
        <v>0.3</v>
      </c>
      <c r="I86" s="213">
        <v>0.3</v>
      </c>
      <c r="J86" s="275"/>
    </row>
    <row r="87" spans="1:13" ht="12" customHeight="1" x14ac:dyDescent="0.2">
      <c r="A87" s="9"/>
      <c r="B87" s="265"/>
      <c r="C87" s="275"/>
      <c r="D87" s="275"/>
      <c r="E87" s="13" t="s">
        <v>101</v>
      </c>
      <c r="F87" s="64" t="str">
        <f>F74</f>
        <v>АО "ВОЭК"</v>
      </c>
      <c r="G87" s="185">
        <v>0.3</v>
      </c>
      <c r="H87" s="185">
        <v>0.5</v>
      </c>
      <c r="I87" s="185">
        <v>0.8</v>
      </c>
      <c r="J87" s="275"/>
    </row>
    <row r="88" spans="1:13" ht="12" customHeight="1" x14ac:dyDescent="0.2">
      <c r="A88" s="9"/>
      <c r="B88" s="265"/>
      <c r="C88" s="275"/>
      <c r="D88" s="275"/>
      <c r="E88" s="13" t="s">
        <v>230</v>
      </c>
      <c r="F88" s="84" t="s">
        <v>344</v>
      </c>
      <c r="G88" s="185">
        <v>0</v>
      </c>
      <c r="H88" s="185">
        <v>0.1</v>
      </c>
      <c r="I88" s="185">
        <v>0.1</v>
      </c>
      <c r="J88" s="275"/>
    </row>
    <row r="89" spans="1:13" ht="12" customHeight="1" x14ac:dyDescent="0.2">
      <c r="A89" s="9"/>
      <c r="B89" s="265"/>
      <c r="C89" s="275"/>
      <c r="D89" s="275"/>
      <c r="E89" s="13" t="s">
        <v>102</v>
      </c>
      <c r="F89" s="64" t="str">
        <f>F87</f>
        <v>АО "ВОЭК"</v>
      </c>
      <c r="G89" s="185">
        <v>1</v>
      </c>
      <c r="H89" s="185">
        <v>1.3</v>
      </c>
      <c r="I89" s="185">
        <v>1.2</v>
      </c>
      <c r="J89" s="275"/>
    </row>
    <row r="90" spans="1:13" ht="12" customHeight="1" x14ac:dyDescent="0.2">
      <c r="A90" s="9"/>
      <c r="B90" s="265"/>
      <c r="C90" s="275"/>
      <c r="D90" s="275"/>
      <c r="E90" s="13" t="s">
        <v>111</v>
      </c>
      <c r="F90" s="297" t="s">
        <v>125</v>
      </c>
      <c r="G90" s="185">
        <v>0</v>
      </c>
      <c r="H90" s="185">
        <v>0.1</v>
      </c>
      <c r="I90" s="185">
        <v>0</v>
      </c>
      <c r="J90" s="275"/>
    </row>
    <row r="91" spans="1:13" ht="12" customHeight="1" x14ac:dyDescent="0.2">
      <c r="A91" s="9"/>
      <c r="B91" s="265"/>
      <c r="C91" s="275"/>
      <c r="D91" s="275"/>
      <c r="E91" s="13" t="s">
        <v>112</v>
      </c>
      <c r="F91" s="298"/>
      <c r="G91" s="134">
        <v>0.1</v>
      </c>
      <c r="H91" s="134">
        <v>0.7</v>
      </c>
      <c r="I91" s="134">
        <v>0.4</v>
      </c>
      <c r="J91" s="275"/>
    </row>
    <row r="92" spans="1:13" ht="12" customHeight="1" x14ac:dyDescent="0.2">
      <c r="A92" s="9"/>
      <c r="B92" s="265"/>
      <c r="C92" s="275"/>
      <c r="D92" s="275"/>
      <c r="E92" s="13" t="s">
        <v>103</v>
      </c>
      <c r="F92" s="64" t="s">
        <v>126</v>
      </c>
      <c r="G92" s="185">
        <v>0.1</v>
      </c>
      <c r="H92" s="185">
        <v>0.2</v>
      </c>
      <c r="I92" s="185">
        <v>0.2</v>
      </c>
      <c r="J92" s="275"/>
    </row>
    <row r="93" spans="1:13" ht="12" customHeight="1" x14ac:dyDescent="0.2">
      <c r="A93" s="9"/>
      <c r="B93" s="265"/>
      <c r="C93" s="275"/>
      <c r="D93" s="275"/>
      <c r="E93" s="13" t="s">
        <v>113</v>
      </c>
      <c r="F93" s="285" t="s">
        <v>127</v>
      </c>
      <c r="G93" s="185">
        <v>0.1</v>
      </c>
      <c r="H93" s="185">
        <v>0.3</v>
      </c>
      <c r="I93" s="185">
        <v>0</v>
      </c>
      <c r="J93" s="275"/>
    </row>
    <row r="94" spans="1:13" ht="12" customHeight="1" x14ac:dyDescent="0.2">
      <c r="A94" s="9"/>
      <c r="B94" s="265"/>
      <c r="C94" s="275"/>
      <c r="D94" s="275"/>
      <c r="E94" s="13" t="s">
        <v>114</v>
      </c>
      <c r="F94" s="287"/>
      <c r="G94" s="134">
        <v>0</v>
      </c>
      <c r="H94" s="134">
        <v>0</v>
      </c>
      <c r="I94" s="134">
        <v>0.2</v>
      </c>
      <c r="J94" s="275"/>
    </row>
    <row r="95" spans="1:13" ht="12" customHeight="1" x14ac:dyDescent="0.2">
      <c r="A95" s="9"/>
      <c r="B95" s="265"/>
      <c r="C95" s="275"/>
      <c r="D95" s="275"/>
      <c r="E95" s="13" t="s">
        <v>115</v>
      </c>
      <c r="F95" s="301" t="s">
        <v>128</v>
      </c>
      <c r="G95" s="185">
        <v>0.1</v>
      </c>
      <c r="H95" s="185">
        <v>0.2</v>
      </c>
      <c r="I95" s="185">
        <v>0.1</v>
      </c>
      <c r="J95" s="275"/>
    </row>
    <row r="96" spans="1:13" ht="12" customHeight="1" x14ac:dyDescent="0.2">
      <c r="A96" s="9"/>
      <c r="B96" s="265"/>
      <c r="C96" s="275"/>
      <c r="D96" s="275"/>
      <c r="E96" s="13" t="s">
        <v>116</v>
      </c>
      <c r="F96" s="302"/>
      <c r="G96" s="134">
        <v>0</v>
      </c>
      <c r="H96" s="134">
        <v>0</v>
      </c>
      <c r="I96" s="134">
        <v>0</v>
      </c>
      <c r="J96" s="275"/>
    </row>
    <row r="97" spans="1:13" ht="12" customHeight="1" x14ac:dyDescent="0.2">
      <c r="A97" s="9"/>
      <c r="B97" s="265"/>
      <c r="C97" s="275"/>
      <c r="D97" s="275"/>
      <c r="E97" s="13" t="s">
        <v>104</v>
      </c>
      <c r="F97" s="64" t="str">
        <f>F79</f>
        <v>ООО "Энерготехснаб"-машиностроение</v>
      </c>
      <c r="G97" s="113">
        <v>0</v>
      </c>
      <c r="H97" s="113">
        <v>0</v>
      </c>
      <c r="I97" s="113">
        <v>0</v>
      </c>
      <c r="J97" s="275"/>
    </row>
    <row r="98" spans="1:13" ht="12" customHeight="1" x14ac:dyDescent="0.2">
      <c r="A98" s="9"/>
      <c r="B98" s="265"/>
      <c r="C98" s="275"/>
      <c r="D98" s="275"/>
      <c r="E98" s="13" t="s">
        <v>105</v>
      </c>
      <c r="F98" s="64" t="str">
        <f>F76</f>
        <v>ОАО "Строительная индустрия"- промыш. строй. материалы</v>
      </c>
      <c r="G98" s="185">
        <v>0.1</v>
      </c>
      <c r="H98" s="185">
        <f>0.45</f>
        <v>0.5</v>
      </c>
      <c r="I98" s="185">
        <v>0.2</v>
      </c>
      <c r="J98" s="275"/>
    </row>
    <row r="99" spans="1:13" ht="12" customHeight="1" x14ac:dyDescent="0.2">
      <c r="A99" s="9"/>
      <c r="B99" s="265"/>
      <c r="C99" s="275"/>
      <c r="D99" s="275"/>
      <c r="E99" s="13" t="s">
        <v>106</v>
      </c>
      <c r="F99" s="84"/>
      <c r="G99" s="185">
        <v>0.1</v>
      </c>
      <c r="H99" s="185">
        <v>0.2</v>
      </c>
      <c r="I99" s="185">
        <v>0.1</v>
      </c>
      <c r="J99" s="275"/>
    </row>
    <row r="100" spans="1:13" ht="12" customHeight="1" x14ac:dyDescent="0.2">
      <c r="A100" s="9"/>
      <c r="B100" s="265"/>
      <c r="C100" s="275"/>
      <c r="D100" s="275"/>
      <c r="E100" s="13" t="s">
        <v>107</v>
      </c>
      <c r="F100" s="64" t="s">
        <v>345</v>
      </c>
      <c r="G100" s="185">
        <v>0</v>
      </c>
      <c r="H100" s="185">
        <v>0</v>
      </c>
      <c r="I100" s="185">
        <v>0</v>
      </c>
      <c r="J100" s="275"/>
    </row>
    <row r="101" spans="1:13" ht="12" customHeight="1" x14ac:dyDescent="0.2">
      <c r="A101" s="9"/>
      <c r="B101" s="265"/>
      <c r="C101" s="275"/>
      <c r="D101" s="275"/>
      <c r="E101" s="89" t="s">
        <v>231</v>
      </c>
      <c r="F101" s="84"/>
      <c r="G101" s="208">
        <v>0</v>
      </c>
      <c r="H101" s="208">
        <v>0</v>
      </c>
      <c r="I101" s="208">
        <v>0</v>
      </c>
      <c r="J101" s="275"/>
    </row>
    <row r="102" spans="1:13" ht="12" customHeight="1" x14ac:dyDescent="0.2">
      <c r="A102" s="9"/>
      <c r="B102" s="265"/>
      <c r="C102" s="275"/>
      <c r="D102" s="275"/>
      <c r="E102" s="13" t="s">
        <v>117</v>
      </c>
      <c r="F102" s="285" t="s">
        <v>129</v>
      </c>
      <c r="G102" s="208">
        <v>0</v>
      </c>
      <c r="H102" s="208">
        <v>0</v>
      </c>
      <c r="I102" s="208">
        <v>0</v>
      </c>
      <c r="J102" s="275"/>
    </row>
    <row r="103" spans="1:13" ht="12" customHeight="1" x14ac:dyDescent="0.2">
      <c r="A103" s="9"/>
      <c r="B103" s="265"/>
      <c r="C103" s="275"/>
      <c r="D103" s="275"/>
      <c r="E103" s="13" t="s">
        <v>186</v>
      </c>
      <c r="F103" s="287"/>
      <c r="G103" s="134">
        <v>0.1</v>
      </c>
      <c r="H103" s="134">
        <v>0.3</v>
      </c>
      <c r="I103" s="134">
        <v>0.1</v>
      </c>
      <c r="J103" s="275"/>
    </row>
    <row r="104" spans="1:13" ht="12" customHeight="1" x14ac:dyDescent="0.2">
      <c r="A104" s="9"/>
      <c r="B104" s="265"/>
      <c r="C104" s="275"/>
      <c r="D104" s="275"/>
      <c r="E104" s="13" t="s">
        <v>118</v>
      </c>
      <c r="F104" s="285" t="s">
        <v>130</v>
      </c>
      <c r="G104" s="185">
        <v>0</v>
      </c>
      <c r="H104" s="185">
        <v>0</v>
      </c>
      <c r="I104" s="185">
        <v>0</v>
      </c>
      <c r="J104" s="275"/>
      <c r="K104" s="211" t="s">
        <v>406</v>
      </c>
    </row>
    <row r="105" spans="1:13" ht="12" customHeight="1" x14ac:dyDescent="0.2">
      <c r="A105" s="9"/>
      <c r="B105" s="265"/>
      <c r="C105" s="275"/>
      <c r="D105" s="275"/>
      <c r="E105" s="20" t="s">
        <v>119</v>
      </c>
      <c r="F105" s="287"/>
      <c r="G105" s="185">
        <v>0.2</v>
      </c>
      <c r="H105" s="185">
        <v>0.5</v>
      </c>
      <c r="I105" s="185">
        <v>0.4</v>
      </c>
      <c r="J105" s="275"/>
      <c r="K105" s="105">
        <f>G107-K81</f>
        <v>9.6999999999999993</v>
      </c>
      <c r="L105" s="105">
        <f>H107-L81</f>
        <v>13.3</v>
      </c>
      <c r="M105" s="105">
        <f>I107-M81</f>
        <v>13.5</v>
      </c>
    </row>
    <row r="106" spans="1:13" s="193" customFormat="1" ht="12" customHeight="1" x14ac:dyDescent="0.2">
      <c r="A106" s="199"/>
      <c r="B106" s="265"/>
      <c r="C106" s="275"/>
      <c r="D106" s="275"/>
      <c r="E106" s="20" t="s">
        <v>405</v>
      </c>
      <c r="F106" s="206" t="str">
        <f>F89</f>
        <v>АО "ВОЭК"</v>
      </c>
      <c r="G106" s="209">
        <v>0</v>
      </c>
      <c r="H106" s="209">
        <v>0</v>
      </c>
      <c r="I106" s="209">
        <v>0</v>
      </c>
      <c r="J106" s="275"/>
      <c r="K106" s="105"/>
      <c r="L106" s="105"/>
      <c r="M106" s="105"/>
    </row>
    <row r="107" spans="1:13" s="98" customFormat="1" ht="12" customHeight="1" x14ac:dyDescent="0.2">
      <c r="A107" s="42"/>
      <c r="B107" s="265"/>
      <c r="C107" s="275"/>
      <c r="D107" s="275"/>
      <c r="E107" s="47" t="s">
        <v>190</v>
      </c>
      <c r="F107" s="85"/>
      <c r="G107" s="115">
        <f>SUM(G74:G106)</f>
        <v>10.5</v>
      </c>
      <c r="H107" s="172">
        <f>SUM(H74:H106)</f>
        <v>14.6</v>
      </c>
      <c r="I107" s="172">
        <f>SUM(I74:I106)</f>
        <v>14.6</v>
      </c>
      <c r="J107" s="275"/>
      <c r="K107" s="241">
        <v>12.6</v>
      </c>
      <c r="L107" s="97"/>
    </row>
    <row r="108" spans="1:13" s="98" customFormat="1" ht="12" hidden="1" customHeight="1" x14ac:dyDescent="0.2">
      <c r="A108" s="42"/>
      <c r="B108" s="265"/>
      <c r="C108" s="275"/>
      <c r="D108" s="275"/>
      <c r="E108" s="150" t="s">
        <v>390</v>
      </c>
      <c r="F108" s="151"/>
      <c r="G108" s="148">
        <f>$K$107*$R$17/$R$12</f>
        <v>10</v>
      </c>
      <c r="H108" s="148">
        <f>$K$107*$R$22/$R$12</f>
        <v>11.1</v>
      </c>
      <c r="I108" s="148">
        <f>$K$107*$R$31/$R$12</f>
        <v>11.4</v>
      </c>
      <c r="J108" s="275"/>
      <c r="K108" s="72"/>
      <c r="L108" s="97"/>
    </row>
    <row r="109" spans="1:13" s="98" customFormat="1" ht="12" hidden="1" customHeight="1" x14ac:dyDescent="0.2">
      <c r="A109" s="42"/>
      <c r="B109" s="265"/>
      <c r="C109" s="276"/>
      <c r="D109" s="276"/>
      <c r="E109" s="150" t="s">
        <v>391</v>
      </c>
      <c r="F109" s="151"/>
      <c r="G109" s="149">
        <f>G107/G108</f>
        <v>1.05</v>
      </c>
      <c r="H109" s="149">
        <f t="shared" ref="H109" si="14">H107/H108</f>
        <v>1.3149999999999999</v>
      </c>
      <c r="I109" s="149">
        <f t="shared" ref="I109" si="15">I107/I108</f>
        <v>1.2809999999999999</v>
      </c>
      <c r="J109" s="276"/>
      <c r="K109" s="72"/>
      <c r="L109" s="97"/>
    </row>
    <row r="110" spans="1:13" s="2" customFormat="1" ht="12" customHeight="1" x14ac:dyDescent="0.25">
      <c r="A110" s="9"/>
      <c r="B110" s="265"/>
      <c r="C110" s="274" t="s">
        <v>135</v>
      </c>
      <c r="D110" s="274" t="s">
        <v>26</v>
      </c>
      <c r="E110" s="125" t="s">
        <v>184</v>
      </c>
      <c r="F110" s="271" t="s">
        <v>398</v>
      </c>
      <c r="G110" s="57">
        <v>0</v>
      </c>
      <c r="H110" s="57">
        <v>0</v>
      </c>
      <c r="I110" s="57">
        <v>0</v>
      </c>
      <c r="J110" s="274" t="s">
        <v>133</v>
      </c>
      <c r="K110" s="71"/>
      <c r="L110" s="97"/>
    </row>
    <row r="111" spans="1:13" s="2" customFormat="1" ht="12" customHeight="1" x14ac:dyDescent="0.25">
      <c r="A111" s="9"/>
      <c r="B111" s="265"/>
      <c r="C111" s="275"/>
      <c r="D111" s="275"/>
      <c r="E111" s="125" t="s">
        <v>132</v>
      </c>
      <c r="F111" s="272"/>
      <c r="G111" s="57">
        <v>3.3</v>
      </c>
      <c r="H111" s="57">
        <v>3.3</v>
      </c>
      <c r="I111" s="57">
        <v>3.2</v>
      </c>
      <c r="J111" s="275"/>
      <c r="K111" s="71"/>
      <c r="L111" s="97"/>
    </row>
    <row r="112" spans="1:13" s="2" customFormat="1" ht="12" customHeight="1" x14ac:dyDescent="0.25">
      <c r="A112" s="9"/>
      <c r="B112" s="265"/>
      <c r="C112" s="275"/>
      <c r="D112" s="275"/>
      <c r="E112" s="125" t="s">
        <v>185</v>
      </c>
      <c r="F112" s="272"/>
      <c r="G112" s="57">
        <v>0</v>
      </c>
      <c r="H112" s="57">
        <v>0</v>
      </c>
      <c r="I112" s="198">
        <v>0</v>
      </c>
      <c r="J112" s="275"/>
      <c r="K112" s="71"/>
      <c r="L112" s="97"/>
    </row>
    <row r="113" spans="1:12" s="2" customFormat="1" ht="12" customHeight="1" x14ac:dyDescent="0.25">
      <c r="A113" s="9"/>
      <c r="B113" s="265"/>
      <c r="C113" s="275"/>
      <c r="D113" s="275"/>
      <c r="E113" s="125" t="s">
        <v>134</v>
      </c>
      <c r="F113" s="272"/>
      <c r="G113" s="57">
        <v>2.7</v>
      </c>
      <c r="H113" s="57">
        <v>2.7</v>
      </c>
      <c r="I113" s="57">
        <v>3</v>
      </c>
      <c r="J113" s="275"/>
      <c r="K113" s="71"/>
      <c r="L113" s="97"/>
    </row>
    <row r="114" spans="1:12" s="17" customFormat="1" ht="12" customHeight="1" x14ac:dyDescent="0.25">
      <c r="A114" s="42"/>
      <c r="B114" s="265"/>
      <c r="C114" s="275"/>
      <c r="D114" s="275"/>
      <c r="E114" s="14" t="s">
        <v>131</v>
      </c>
      <c r="F114" s="273"/>
      <c r="G114" s="15">
        <f>SUM(G110:G113)</f>
        <v>6</v>
      </c>
      <c r="H114" s="15">
        <f t="shared" ref="H114:I114" si="16">SUM(H110:H113)</f>
        <v>6</v>
      </c>
      <c r="I114" s="15">
        <f t="shared" si="16"/>
        <v>6.2</v>
      </c>
      <c r="J114" s="275"/>
      <c r="K114" s="241">
        <v>5</v>
      </c>
      <c r="L114" s="97"/>
    </row>
    <row r="115" spans="1:12" s="17" customFormat="1" ht="12" hidden="1" customHeight="1" x14ac:dyDescent="0.25">
      <c r="A115" s="18"/>
      <c r="B115" s="265"/>
      <c r="C115" s="275"/>
      <c r="D115" s="275"/>
      <c r="E115" s="150" t="s">
        <v>390</v>
      </c>
      <c r="F115" s="151"/>
      <c r="G115" s="148">
        <f>$K$114*$R$17/$R$12</f>
        <v>4</v>
      </c>
      <c r="H115" s="148">
        <f>$K$114*$R$22/$R$12</f>
        <v>4.4000000000000004</v>
      </c>
      <c r="I115" s="148">
        <f>$K$114*$R$31/$R$12</f>
        <v>4.5</v>
      </c>
      <c r="J115" s="275"/>
      <c r="K115" s="72"/>
      <c r="L115" s="97"/>
    </row>
    <row r="116" spans="1:12" s="17" customFormat="1" ht="12" hidden="1" customHeight="1" x14ac:dyDescent="0.25">
      <c r="A116" s="18"/>
      <c r="B116" s="265"/>
      <c r="C116" s="276"/>
      <c r="D116" s="275"/>
      <c r="E116" s="150" t="s">
        <v>391</v>
      </c>
      <c r="F116" s="151"/>
      <c r="G116" s="149">
        <f>G114/G115</f>
        <v>1.5</v>
      </c>
      <c r="H116" s="149">
        <f t="shared" ref="H116" si="17">H114/H115</f>
        <v>1.3640000000000001</v>
      </c>
      <c r="I116" s="149">
        <f t="shared" ref="I116" si="18">I114/I115</f>
        <v>1.3779999999999999</v>
      </c>
      <c r="J116" s="276"/>
      <c r="K116" s="72"/>
      <c r="L116" s="97"/>
    </row>
    <row r="117" spans="1:12" s="19" customFormat="1" ht="12" customHeight="1" x14ac:dyDescent="0.25">
      <c r="A117" s="18"/>
      <c r="B117" s="265"/>
      <c r="C117" s="274" t="s">
        <v>136</v>
      </c>
      <c r="D117" s="275"/>
      <c r="E117" s="89" t="s">
        <v>137</v>
      </c>
      <c r="F117" s="271" t="s">
        <v>385</v>
      </c>
      <c r="G117" s="15"/>
      <c r="H117" s="15"/>
      <c r="I117" s="15"/>
      <c r="J117" s="274" t="s">
        <v>340</v>
      </c>
      <c r="K117" s="73"/>
      <c r="L117" s="51"/>
    </row>
    <row r="118" spans="1:12" s="19" customFormat="1" ht="38.25" customHeight="1" x14ac:dyDescent="0.25">
      <c r="A118" s="18"/>
      <c r="B118" s="265"/>
      <c r="C118" s="275"/>
      <c r="D118" s="275"/>
      <c r="E118" s="56" t="s">
        <v>187</v>
      </c>
      <c r="F118" s="272"/>
      <c r="G118" s="57">
        <v>43.6</v>
      </c>
      <c r="H118" s="57">
        <v>51.8</v>
      </c>
      <c r="I118" s="57">
        <v>53.9</v>
      </c>
      <c r="J118" s="275"/>
      <c r="K118" s="73"/>
      <c r="L118" s="51"/>
    </row>
    <row r="119" spans="1:12" s="19" customFormat="1" ht="12" customHeight="1" x14ac:dyDescent="0.25">
      <c r="A119" s="18"/>
      <c r="B119" s="265"/>
      <c r="C119" s="275"/>
      <c r="D119" s="275"/>
      <c r="E119" s="125" t="s">
        <v>138</v>
      </c>
      <c r="F119" s="272"/>
      <c r="G119" s="57">
        <v>11.8</v>
      </c>
      <c r="H119" s="57">
        <v>10.4</v>
      </c>
      <c r="I119" s="57">
        <v>10.7</v>
      </c>
      <c r="J119" s="275"/>
      <c r="L119" s="112"/>
    </row>
    <row r="120" spans="1:12" s="19" customFormat="1" ht="12" customHeight="1" x14ac:dyDescent="0.25">
      <c r="A120" s="18"/>
      <c r="B120" s="265"/>
      <c r="C120" s="275"/>
      <c r="D120" s="275"/>
      <c r="E120" s="14" t="s">
        <v>131</v>
      </c>
      <c r="F120" s="273"/>
      <c r="G120" s="15">
        <f>SUM(G118:G119)</f>
        <v>55.4</v>
      </c>
      <c r="H120" s="15">
        <f t="shared" ref="H120:I120" si="19">SUM(H118:H119)</f>
        <v>62.2</v>
      </c>
      <c r="I120" s="15">
        <f t="shared" si="19"/>
        <v>64.599999999999994</v>
      </c>
      <c r="J120" s="275"/>
      <c r="K120" s="242">
        <v>67</v>
      </c>
      <c r="L120" s="51"/>
    </row>
    <row r="121" spans="1:12" s="19" customFormat="1" ht="12" hidden="1" customHeight="1" x14ac:dyDescent="0.25">
      <c r="A121" s="18"/>
      <c r="B121" s="265"/>
      <c r="C121" s="275"/>
      <c r="D121" s="275"/>
      <c r="E121" s="150" t="s">
        <v>390</v>
      </c>
      <c r="F121" s="151"/>
      <c r="G121" s="148">
        <f>$K$120*$R$17/$R$12</f>
        <v>53.1</v>
      </c>
      <c r="H121" s="148">
        <f>$K$120*$R$22/$R$12</f>
        <v>59.1</v>
      </c>
      <c r="I121" s="148">
        <f>$K$120*$R$31/$R$12</f>
        <v>60.8</v>
      </c>
      <c r="J121" s="275"/>
      <c r="K121" s="74"/>
      <c r="L121" s="51"/>
    </row>
    <row r="122" spans="1:12" s="19" customFormat="1" ht="12" hidden="1" customHeight="1" x14ac:dyDescent="0.25">
      <c r="A122" s="18"/>
      <c r="B122" s="265"/>
      <c r="C122" s="276"/>
      <c r="D122" s="275"/>
      <c r="E122" s="150" t="s">
        <v>391</v>
      </c>
      <c r="F122" s="151"/>
      <c r="G122" s="149">
        <f>G120/G121</f>
        <v>1.0429999999999999</v>
      </c>
      <c r="H122" s="149">
        <f>H120/H121</f>
        <v>1.052</v>
      </c>
      <c r="I122" s="149">
        <f t="shared" ref="I122" si="20">I120/I121</f>
        <v>1.0629999999999999</v>
      </c>
      <c r="J122" s="276"/>
      <c r="K122" s="74"/>
      <c r="L122" s="51"/>
    </row>
    <row r="123" spans="1:12" s="19" customFormat="1" ht="28.5" customHeight="1" x14ac:dyDescent="0.25">
      <c r="A123" s="18"/>
      <c r="B123" s="265"/>
      <c r="C123" s="274" t="s">
        <v>139</v>
      </c>
      <c r="D123" s="275"/>
      <c r="E123" s="43" t="s">
        <v>140</v>
      </c>
      <c r="F123" s="44" t="str">
        <f>F117</f>
        <v>ПАО "Северсталь" - черная металлургия</v>
      </c>
      <c r="G123" s="104">
        <v>0.1</v>
      </c>
      <c r="H123" s="104">
        <v>0.1</v>
      </c>
      <c r="I123" s="104">
        <v>0.1</v>
      </c>
      <c r="J123" s="274" t="str">
        <f>J117</f>
        <v>ПАО "Северсталь"</v>
      </c>
      <c r="K123" s="243">
        <v>0.1</v>
      </c>
      <c r="L123" s="51"/>
    </row>
    <row r="124" spans="1:12" s="19" customFormat="1" ht="12" hidden="1" customHeight="1" x14ac:dyDescent="0.25">
      <c r="A124" s="18"/>
      <c r="B124" s="265"/>
      <c r="C124" s="275"/>
      <c r="D124" s="275"/>
      <c r="E124" s="150" t="s">
        <v>390</v>
      </c>
      <c r="F124" s="151"/>
      <c r="G124" s="148">
        <f>K123*$R$17/$R$12</f>
        <v>0.1</v>
      </c>
      <c r="H124" s="148">
        <f>K123*$R$22/$R$12</f>
        <v>0.1</v>
      </c>
      <c r="I124" s="148">
        <f>K123*$R$31/$R$12</f>
        <v>0.1</v>
      </c>
      <c r="J124" s="275"/>
      <c r="K124" s="73"/>
      <c r="L124" s="51"/>
    </row>
    <row r="125" spans="1:12" s="19" customFormat="1" ht="12" hidden="1" customHeight="1" x14ac:dyDescent="0.25">
      <c r="A125" s="18"/>
      <c r="B125" s="265"/>
      <c r="C125" s="276"/>
      <c r="D125" s="275"/>
      <c r="E125" s="150" t="s">
        <v>391</v>
      </c>
      <c r="F125" s="151"/>
      <c r="G125" s="149">
        <f>G123/G124</f>
        <v>1</v>
      </c>
      <c r="H125" s="149">
        <f t="shared" ref="H125" si="21">H123/H124</f>
        <v>1</v>
      </c>
      <c r="I125" s="149">
        <f t="shared" ref="I125" si="22">I123/I124</f>
        <v>1</v>
      </c>
      <c r="J125" s="276"/>
      <c r="K125" s="73"/>
      <c r="L125" s="51"/>
    </row>
    <row r="126" spans="1:12" s="19" customFormat="1" ht="12" customHeight="1" x14ac:dyDescent="0.25">
      <c r="A126" s="18"/>
      <c r="B126" s="265"/>
      <c r="C126" s="274" t="s">
        <v>141</v>
      </c>
      <c r="D126" s="275"/>
      <c r="E126" s="13" t="s">
        <v>142</v>
      </c>
      <c r="F126" s="271" t="str">
        <f>F123</f>
        <v>ПАО "Северсталь" - черная металлургия</v>
      </c>
      <c r="G126" s="57">
        <v>0.9</v>
      </c>
      <c r="H126" s="57">
        <v>1</v>
      </c>
      <c r="I126" s="57">
        <v>1.1000000000000001</v>
      </c>
      <c r="J126" s="274" t="str">
        <f>J123</f>
        <v>ПАО "Северсталь"</v>
      </c>
      <c r="L126" s="51"/>
    </row>
    <row r="127" spans="1:12" s="19" customFormat="1" ht="12" customHeight="1" x14ac:dyDescent="0.25">
      <c r="A127" s="18"/>
      <c r="B127" s="265"/>
      <c r="C127" s="275"/>
      <c r="D127" s="275"/>
      <c r="E127" s="89" t="s">
        <v>143</v>
      </c>
      <c r="F127" s="272"/>
      <c r="G127" s="57">
        <v>0.2</v>
      </c>
      <c r="H127" s="57">
        <v>0.2</v>
      </c>
      <c r="I127" s="57">
        <v>0.2</v>
      </c>
      <c r="J127" s="275"/>
      <c r="K127" s="73"/>
    </row>
    <row r="128" spans="1:12" s="3" customFormat="1" ht="12" customHeight="1" x14ac:dyDescent="0.25">
      <c r="A128" s="87"/>
      <c r="B128" s="265"/>
      <c r="C128" s="275"/>
      <c r="D128" s="275"/>
      <c r="E128" s="14" t="s">
        <v>131</v>
      </c>
      <c r="F128" s="273"/>
      <c r="G128" s="15">
        <f>SUM(G126:G127)</f>
        <v>1.1000000000000001</v>
      </c>
      <c r="H128" s="15">
        <f t="shared" ref="H128:I128" si="23">SUM(H126:H127)</f>
        <v>1.2</v>
      </c>
      <c r="I128" s="15">
        <f t="shared" si="23"/>
        <v>1.3</v>
      </c>
      <c r="J128" s="275"/>
      <c r="K128" s="243">
        <v>1.3</v>
      </c>
    </row>
    <row r="129" spans="1:14" s="3" customFormat="1" ht="12" hidden="1" customHeight="1" x14ac:dyDescent="0.25">
      <c r="A129" s="87"/>
      <c r="B129" s="266"/>
      <c r="C129" s="275"/>
      <c r="D129" s="275"/>
      <c r="E129" s="150" t="s">
        <v>390</v>
      </c>
      <c r="F129" s="151"/>
      <c r="G129" s="148">
        <f>$K$128*$R$17/$R$12</f>
        <v>1</v>
      </c>
      <c r="H129" s="148">
        <f>$K$128*$R$22/$R$12</f>
        <v>1.1000000000000001</v>
      </c>
      <c r="I129" s="148">
        <f>$K$128*$R$31/$R$12</f>
        <v>1.2</v>
      </c>
      <c r="J129" s="275"/>
      <c r="K129" s="73"/>
    </row>
    <row r="130" spans="1:14" s="3" customFormat="1" ht="12" hidden="1" customHeight="1" x14ac:dyDescent="0.25">
      <c r="A130" s="87"/>
      <c r="B130" s="266"/>
      <c r="C130" s="276"/>
      <c r="D130" s="275"/>
      <c r="E130" s="150" t="s">
        <v>391</v>
      </c>
      <c r="F130" s="151"/>
      <c r="G130" s="149">
        <f>G128/G129</f>
        <v>1.1000000000000001</v>
      </c>
      <c r="H130" s="149">
        <f>H128/H129</f>
        <v>1.091</v>
      </c>
      <c r="I130" s="149">
        <f t="shared" ref="I130" si="24">I128/I129</f>
        <v>1.083</v>
      </c>
      <c r="J130" s="276"/>
      <c r="K130" s="73"/>
    </row>
    <row r="131" spans="1:14" s="197" customFormat="1" ht="12" customHeight="1" x14ac:dyDescent="0.25">
      <c r="A131" s="202"/>
      <c r="B131" s="266"/>
      <c r="C131" s="274" t="s">
        <v>147</v>
      </c>
      <c r="D131" s="275"/>
      <c r="E131" s="13" t="s">
        <v>144</v>
      </c>
      <c r="F131" s="268" t="s">
        <v>385</v>
      </c>
      <c r="G131" s="135">
        <v>43.7</v>
      </c>
      <c r="H131" s="135">
        <v>42.4</v>
      </c>
      <c r="I131" s="135">
        <v>41.5</v>
      </c>
      <c r="J131" s="274" t="str">
        <f>J126</f>
        <v>ПАО "Северсталь"</v>
      </c>
      <c r="K131" s="71"/>
    </row>
    <row r="132" spans="1:14" s="197" customFormat="1" ht="12" customHeight="1" x14ac:dyDescent="0.25">
      <c r="A132" s="202"/>
      <c r="B132" s="266"/>
      <c r="C132" s="275"/>
      <c r="D132" s="275"/>
      <c r="E132" s="13" t="s">
        <v>145</v>
      </c>
      <c r="F132" s="269"/>
      <c r="G132" s="135">
        <v>0</v>
      </c>
      <c r="H132" s="135">
        <v>0</v>
      </c>
      <c r="I132" s="135">
        <v>0</v>
      </c>
      <c r="J132" s="275"/>
      <c r="K132" s="2"/>
    </row>
    <row r="133" spans="1:14" s="197" customFormat="1" ht="12" customHeight="1" x14ac:dyDescent="0.25">
      <c r="A133" s="202"/>
      <c r="B133" s="266"/>
      <c r="C133" s="275"/>
      <c r="D133" s="275"/>
      <c r="E133" s="13" t="s">
        <v>146</v>
      </c>
      <c r="F133" s="269"/>
      <c r="G133" s="135">
        <v>3.6</v>
      </c>
      <c r="H133" s="136">
        <v>0.1</v>
      </c>
      <c r="I133" s="135">
        <v>0.1</v>
      </c>
      <c r="J133" s="275"/>
      <c r="K133" s="72"/>
    </row>
    <row r="134" spans="1:14" s="197" customFormat="1" ht="12" customHeight="1" x14ac:dyDescent="0.25">
      <c r="A134" s="202"/>
      <c r="B134" s="266"/>
      <c r="C134" s="275"/>
      <c r="D134" s="275"/>
      <c r="E134" s="45" t="s">
        <v>170</v>
      </c>
      <c r="F134" s="270"/>
      <c r="G134" s="137">
        <f>SUM(G131:G133)</f>
        <v>47.3</v>
      </c>
      <c r="H134" s="120">
        <f t="shared" ref="H134" si="25">SUM(H131:H133)</f>
        <v>42.5</v>
      </c>
      <c r="I134" s="120">
        <f>SUM(I131:I133)</f>
        <v>41.6</v>
      </c>
      <c r="J134" s="275"/>
      <c r="K134" s="241">
        <v>42</v>
      </c>
    </row>
    <row r="135" spans="1:14" s="197" customFormat="1" ht="12" hidden="1" customHeight="1" x14ac:dyDescent="0.25">
      <c r="A135" s="202"/>
      <c r="B135" s="266"/>
      <c r="C135" s="275"/>
      <c r="D135" s="275"/>
      <c r="E135" s="150" t="s">
        <v>390</v>
      </c>
      <c r="F135" s="151"/>
      <c r="G135" s="148">
        <f>$K$134*$R$17/$R$12</f>
        <v>33.299999999999997</v>
      </c>
      <c r="H135" s="148">
        <f>$K$134*$R$22/$R$12</f>
        <v>37.1</v>
      </c>
      <c r="I135" s="148">
        <f>$K$134*$R$31/$R$12</f>
        <v>38.1</v>
      </c>
      <c r="J135" s="275"/>
      <c r="K135" s="72"/>
    </row>
    <row r="136" spans="1:14" s="197" customFormat="1" ht="12" hidden="1" customHeight="1" x14ac:dyDescent="0.25">
      <c r="A136" s="202"/>
      <c r="B136" s="266"/>
      <c r="C136" s="276"/>
      <c r="D136" s="275"/>
      <c r="E136" s="150" t="s">
        <v>391</v>
      </c>
      <c r="F136" s="151"/>
      <c r="G136" s="149">
        <f>G134/G135</f>
        <v>1.42</v>
      </c>
      <c r="H136" s="149">
        <f t="shared" ref="H136" si="26">H134/H135</f>
        <v>1.1459999999999999</v>
      </c>
      <c r="I136" s="149">
        <f t="shared" ref="I136" si="27">I134/I135</f>
        <v>1.0920000000000001</v>
      </c>
      <c r="J136" s="276"/>
      <c r="K136" s="72"/>
      <c r="L136" s="18" t="s">
        <v>382</v>
      </c>
    </row>
    <row r="137" spans="1:14" s="2" customFormat="1" ht="12" customHeight="1" x14ac:dyDescent="0.25">
      <c r="A137" s="9"/>
      <c r="B137" s="318" t="s">
        <v>27</v>
      </c>
      <c r="C137" s="319"/>
      <c r="D137" s="320"/>
      <c r="E137" s="16"/>
      <c r="F137" s="125"/>
      <c r="G137" s="15">
        <f>G40+G70+G107+G114+G120+G123+G128+G134</f>
        <v>202.5</v>
      </c>
      <c r="H137" s="15">
        <f t="shared" ref="H137:I137" si="28">H40+H70+H107+H114+H120+H123+H128+H134</f>
        <v>232.9</v>
      </c>
      <c r="I137" s="15">
        <f t="shared" si="28"/>
        <v>235.6</v>
      </c>
      <c r="J137" s="117"/>
      <c r="K137" s="226">
        <f>K40+K70+K107+K114+K120+K123+K128+K134</f>
        <v>217.3</v>
      </c>
      <c r="L137" s="110">
        <f>G120+G123+G128+G134</f>
        <v>103.9</v>
      </c>
      <c r="M137" s="110">
        <f t="shared" ref="M137:N137" si="29">H120+H123+H128+H134</f>
        <v>106</v>
      </c>
      <c r="N137" s="110">
        <f t="shared" si="29"/>
        <v>107.6</v>
      </c>
    </row>
    <row r="138" spans="1:14" s="2" customFormat="1" ht="12" hidden="1" customHeight="1" x14ac:dyDescent="0.25">
      <c r="A138" s="87"/>
      <c r="B138" s="321"/>
      <c r="C138" s="322"/>
      <c r="D138" s="323"/>
      <c r="E138" s="150" t="s">
        <v>390</v>
      </c>
      <c r="F138" s="151"/>
      <c r="G138" s="148">
        <f>$K$137*$R$17/$R$12</f>
        <v>172.2</v>
      </c>
      <c r="H138" s="148">
        <f>$K$137*$R$22/$R$12</f>
        <v>191.7</v>
      </c>
      <c r="I138" s="148">
        <f>$K$137*$R$31/$R$12</f>
        <v>197.1</v>
      </c>
      <c r="J138" s="128"/>
      <c r="K138" s="72"/>
      <c r="L138" s="110"/>
      <c r="M138" s="110"/>
      <c r="N138" s="110"/>
    </row>
    <row r="139" spans="1:14" s="2" customFormat="1" ht="12" hidden="1" customHeight="1" x14ac:dyDescent="0.25">
      <c r="A139" s="87"/>
      <c r="B139" s="324"/>
      <c r="C139" s="325"/>
      <c r="D139" s="326"/>
      <c r="E139" s="150" t="s">
        <v>391</v>
      </c>
      <c r="F139" s="151"/>
      <c r="G139" s="149">
        <f>G137/G138</f>
        <v>1.1759999999999999</v>
      </c>
      <c r="H139" s="149">
        <f>H137/H138</f>
        <v>1.2150000000000001</v>
      </c>
      <c r="I139" s="149">
        <f>I137/I138</f>
        <v>1.1950000000000001</v>
      </c>
      <c r="J139" s="128"/>
      <c r="K139" s="72"/>
      <c r="L139" s="110"/>
      <c r="M139" s="110"/>
      <c r="N139" s="110"/>
    </row>
    <row r="140" spans="1:14" s="3" customFormat="1" ht="41.25" customHeight="1" x14ac:dyDescent="0.25">
      <c r="A140" s="87"/>
      <c r="B140" s="264" t="s">
        <v>195</v>
      </c>
      <c r="C140" s="274" t="s">
        <v>52</v>
      </c>
      <c r="D140" s="264" t="str">
        <f>D13</f>
        <v>САОН Вологодская</v>
      </c>
      <c r="E140" s="60" t="s">
        <v>148</v>
      </c>
      <c r="F140" s="125" t="s">
        <v>178</v>
      </c>
      <c r="G140" s="207">
        <v>14.8</v>
      </c>
      <c r="H140" s="207">
        <v>15.8</v>
      </c>
      <c r="I140" s="207">
        <v>16</v>
      </c>
      <c r="J140" s="274" t="str">
        <f>J13</f>
        <v>Филиал ПАО "ФСК ЕЭС" Вологодское ПМЭС</v>
      </c>
      <c r="K140" s="73"/>
      <c r="L140" s="51"/>
    </row>
    <row r="141" spans="1:14" s="3" customFormat="1" ht="12" customHeight="1" x14ac:dyDescent="0.25">
      <c r="A141" s="87"/>
      <c r="B141" s="265"/>
      <c r="C141" s="275"/>
      <c r="D141" s="265"/>
      <c r="E141" s="125" t="s">
        <v>235</v>
      </c>
      <c r="F141" s="271" t="s">
        <v>346</v>
      </c>
      <c r="G141" s="207">
        <v>2.1</v>
      </c>
      <c r="H141" s="207">
        <v>2.1</v>
      </c>
      <c r="I141" s="207">
        <v>2.1</v>
      </c>
      <c r="J141" s="275"/>
      <c r="K141" s="73"/>
      <c r="L141" s="51"/>
    </row>
    <row r="142" spans="1:14" s="3" customFormat="1" ht="12" customHeight="1" x14ac:dyDescent="0.25">
      <c r="A142" s="87"/>
      <c r="B142" s="265"/>
      <c r="C142" s="275"/>
      <c r="D142" s="265"/>
      <c r="E142" s="125" t="s">
        <v>236</v>
      </c>
      <c r="F142" s="273"/>
      <c r="G142" s="207">
        <v>3.4</v>
      </c>
      <c r="H142" s="207">
        <v>3.4</v>
      </c>
      <c r="I142" s="207">
        <v>3.4</v>
      </c>
      <c r="J142" s="275"/>
      <c r="K142" s="73"/>
      <c r="L142" s="51"/>
    </row>
    <row r="143" spans="1:14" s="3" customFormat="1" ht="12" customHeight="1" x14ac:dyDescent="0.25">
      <c r="A143" s="87"/>
      <c r="B143" s="265"/>
      <c r="C143" s="275"/>
      <c r="D143" s="265"/>
      <c r="E143" s="125" t="s">
        <v>237</v>
      </c>
      <c r="F143" s="125"/>
      <c r="G143" s="207">
        <v>0.3</v>
      </c>
      <c r="H143" s="207">
        <v>0.4</v>
      </c>
      <c r="I143" s="207">
        <v>0.2</v>
      </c>
      <c r="J143" s="275"/>
      <c r="K143" s="73"/>
    </row>
    <row r="144" spans="1:14" s="3" customFormat="1" ht="12" customHeight="1" x14ac:dyDescent="0.25">
      <c r="A144" s="87"/>
      <c r="B144" s="265"/>
      <c r="C144" s="275"/>
      <c r="D144" s="265"/>
      <c r="E144" s="125" t="s">
        <v>238</v>
      </c>
      <c r="F144" s="125"/>
      <c r="G144" s="207">
        <v>0.2</v>
      </c>
      <c r="H144" s="207">
        <v>0.3</v>
      </c>
      <c r="I144" s="207">
        <v>0.3</v>
      </c>
      <c r="J144" s="275"/>
      <c r="K144" s="73"/>
    </row>
    <row r="145" spans="1:15" s="3" customFormat="1" ht="12" customHeight="1" x14ac:dyDescent="0.25">
      <c r="A145" s="87"/>
      <c r="B145" s="265"/>
      <c r="C145" s="275"/>
      <c r="D145" s="265"/>
      <c r="E145" s="125" t="s">
        <v>239</v>
      </c>
      <c r="F145" s="125"/>
      <c r="G145" s="207">
        <v>0.3</v>
      </c>
      <c r="H145" s="207">
        <v>0.3</v>
      </c>
      <c r="I145" s="207">
        <v>0.3</v>
      </c>
      <c r="J145" s="275"/>
      <c r="K145" s="73"/>
    </row>
    <row r="146" spans="1:15" s="3" customFormat="1" ht="12" customHeight="1" x14ac:dyDescent="0.25">
      <c r="A146" s="87"/>
      <c r="B146" s="265"/>
      <c r="C146" s="275"/>
      <c r="D146" s="265"/>
      <c r="E146" s="125" t="s">
        <v>240</v>
      </c>
      <c r="F146" s="125"/>
      <c r="G146" s="207">
        <v>0</v>
      </c>
      <c r="H146" s="207">
        <v>0</v>
      </c>
      <c r="I146" s="207">
        <v>0</v>
      </c>
      <c r="J146" s="275"/>
      <c r="K146" s="74">
        <f>SUM(G141:G148)</f>
        <v>6.5</v>
      </c>
      <c r="L146" s="74">
        <f t="shared" ref="L146:M146" si="30">SUM(H141:H148)</f>
        <v>6.8</v>
      </c>
      <c r="M146" s="74">
        <f t="shared" si="30"/>
        <v>6.6</v>
      </c>
    </row>
    <row r="147" spans="1:15" s="3" customFormat="1" ht="12" customHeight="1" x14ac:dyDescent="0.25">
      <c r="A147" s="87"/>
      <c r="B147" s="265"/>
      <c r="C147" s="275"/>
      <c r="D147" s="265"/>
      <c r="E147" s="21" t="s">
        <v>241</v>
      </c>
      <c r="F147" s="125"/>
      <c r="G147" s="207">
        <v>0</v>
      </c>
      <c r="H147" s="207">
        <v>0</v>
      </c>
      <c r="I147" s="207">
        <v>0</v>
      </c>
      <c r="J147" s="275"/>
      <c r="K147" s="73"/>
      <c r="L147" s="51"/>
    </row>
    <row r="148" spans="1:15" s="3" customFormat="1" ht="12" customHeight="1" x14ac:dyDescent="0.25">
      <c r="A148" s="87"/>
      <c r="B148" s="265"/>
      <c r="C148" s="275"/>
      <c r="D148" s="265"/>
      <c r="E148" s="21" t="s">
        <v>242</v>
      </c>
      <c r="F148" s="125"/>
      <c r="G148" s="207">
        <v>0.2</v>
      </c>
      <c r="H148" s="207">
        <v>0.3</v>
      </c>
      <c r="I148" s="207">
        <v>0.3</v>
      </c>
      <c r="J148" s="275"/>
      <c r="K148" s="73"/>
      <c r="L148" s="51"/>
    </row>
    <row r="149" spans="1:15" s="18" customFormat="1" ht="12" customHeight="1" x14ac:dyDescent="0.2">
      <c r="B149" s="265"/>
      <c r="C149" s="275"/>
      <c r="D149" s="265"/>
      <c r="E149" s="45" t="s">
        <v>191</v>
      </c>
      <c r="F149" s="14"/>
      <c r="G149" s="116">
        <f>SUM(G140:G148)</f>
        <v>21.3</v>
      </c>
      <c r="H149" s="116">
        <f>SUM(H140:H148)</f>
        <v>22.6</v>
      </c>
      <c r="I149" s="116">
        <f t="shared" ref="I149" si="31">SUM(I140:I148)</f>
        <v>22.6</v>
      </c>
      <c r="J149" s="275"/>
      <c r="K149" s="243">
        <v>24.6</v>
      </c>
      <c r="L149" s="51"/>
    </row>
    <row r="150" spans="1:15" s="18" customFormat="1" ht="12" hidden="1" customHeight="1" x14ac:dyDescent="0.2">
      <c r="B150" s="265"/>
      <c r="C150" s="275"/>
      <c r="D150" s="265"/>
      <c r="E150" s="150" t="s">
        <v>390</v>
      </c>
      <c r="F150" s="151"/>
      <c r="G150" s="148">
        <f>$K$149*$R$17/$R$12</f>
        <v>19.5</v>
      </c>
      <c r="H150" s="148">
        <f>$K$149*$R$22/$R$12</f>
        <v>21.7</v>
      </c>
      <c r="I150" s="148">
        <f>$K$149*$R$31/$R$12</f>
        <v>22.3</v>
      </c>
      <c r="J150" s="275"/>
      <c r="K150" s="73"/>
      <c r="L150" s="51"/>
    </row>
    <row r="151" spans="1:15" s="18" customFormat="1" ht="12" hidden="1" customHeight="1" x14ac:dyDescent="0.2">
      <c r="B151" s="265"/>
      <c r="C151" s="276"/>
      <c r="D151" s="265"/>
      <c r="E151" s="150" t="s">
        <v>391</v>
      </c>
      <c r="F151" s="151"/>
      <c r="G151" s="149">
        <f>G149/G150</f>
        <v>1.0920000000000001</v>
      </c>
      <c r="H151" s="149">
        <f t="shared" ref="H151" si="32">H149/H150</f>
        <v>1.0409999999999999</v>
      </c>
      <c r="I151" s="149">
        <f t="shared" ref="I151" si="33">I149/I150</f>
        <v>1.0129999999999999</v>
      </c>
      <c r="J151" s="276"/>
      <c r="K151" s="73"/>
      <c r="L151" s="51"/>
    </row>
    <row r="152" spans="1:15" s="1" customFormat="1" ht="12" customHeight="1" x14ac:dyDescent="0.2">
      <c r="A152" s="37"/>
      <c r="B152" s="265"/>
      <c r="C152" s="274" t="s">
        <v>53</v>
      </c>
      <c r="D152" s="265"/>
      <c r="E152" s="26" t="s">
        <v>347</v>
      </c>
      <c r="F152" s="125" t="str">
        <f>F87</f>
        <v>АО "ВОЭК"</v>
      </c>
      <c r="G152" s="214">
        <v>6</v>
      </c>
      <c r="H152" s="49">
        <v>9.8000000000000007</v>
      </c>
      <c r="I152" s="49">
        <v>10.3</v>
      </c>
      <c r="J152" s="274" t="s">
        <v>339</v>
      </c>
      <c r="O152" s="114"/>
    </row>
    <row r="153" spans="1:15" s="1" customFormat="1" ht="12" customHeight="1" x14ac:dyDescent="0.2">
      <c r="A153" s="37"/>
      <c r="B153" s="265"/>
      <c r="C153" s="275"/>
      <c r="D153" s="265"/>
      <c r="E153" s="26" t="s">
        <v>348</v>
      </c>
      <c r="F153" s="86" t="s">
        <v>351</v>
      </c>
      <c r="G153" s="214">
        <v>4.2</v>
      </c>
      <c r="H153" s="214">
        <v>5.7</v>
      </c>
      <c r="I153" s="214">
        <v>5.7</v>
      </c>
      <c r="J153" s="275"/>
      <c r="K153" s="215">
        <f>SUM(G152:G153)</f>
        <v>10.199999999999999</v>
      </c>
      <c r="L153" s="215">
        <f>SUM(H152:H153)</f>
        <v>15.5</v>
      </c>
      <c r="M153" s="215">
        <f t="shared" ref="M153" si="34">SUM(I152:I153)</f>
        <v>16</v>
      </c>
    </row>
    <row r="154" spans="1:15" s="1" customFormat="1" ht="12" customHeight="1" x14ac:dyDescent="0.2">
      <c r="A154" s="37"/>
      <c r="B154" s="265"/>
      <c r="C154" s="275"/>
      <c r="D154" s="265"/>
      <c r="E154" s="41" t="s">
        <v>243</v>
      </c>
      <c r="F154" s="268" t="s">
        <v>28</v>
      </c>
      <c r="G154" s="185">
        <v>0</v>
      </c>
      <c r="H154" s="185">
        <v>0</v>
      </c>
      <c r="I154" s="185">
        <v>0</v>
      </c>
      <c r="J154" s="275"/>
      <c r="K154" s="67"/>
      <c r="L154" s="52"/>
    </row>
    <row r="155" spans="1:15" s="1" customFormat="1" ht="12" customHeight="1" x14ac:dyDescent="0.2">
      <c r="A155" s="37"/>
      <c r="B155" s="265"/>
      <c r="C155" s="275"/>
      <c r="D155" s="265"/>
      <c r="E155" s="41" t="s">
        <v>262</v>
      </c>
      <c r="F155" s="270"/>
      <c r="G155" s="185">
        <v>0.1</v>
      </c>
      <c r="H155" s="185">
        <v>0.3</v>
      </c>
      <c r="I155" s="185">
        <v>0.4</v>
      </c>
      <c r="J155" s="275"/>
      <c r="K155" s="67"/>
      <c r="L155" s="52"/>
    </row>
    <row r="156" spans="1:15" s="1" customFormat="1" ht="12" customHeight="1" x14ac:dyDescent="0.2">
      <c r="A156" s="37"/>
      <c r="B156" s="265"/>
      <c r="C156" s="275"/>
      <c r="D156" s="265"/>
      <c r="E156" s="26" t="s">
        <v>386</v>
      </c>
      <c r="F156" s="271" t="s">
        <v>349</v>
      </c>
      <c r="G156" s="185">
        <v>0.2</v>
      </c>
      <c r="H156" s="185">
        <v>0.3</v>
      </c>
      <c r="I156" s="185">
        <v>0.3</v>
      </c>
      <c r="J156" s="275"/>
      <c r="K156" s="71"/>
      <c r="L156" s="52"/>
    </row>
    <row r="157" spans="1:15" s="1" customFormat="1" ht="12" customHeight="1" x14ac:dyDescent="0.2">
      <c r="A157" s="37"/>
      <c r="B157" s="265"/>
      <c r="C157" s="275"/>
      <c r="D157" s="265"/>
      <c r="E157" s="26" t="s">
        <v>387</v>
      </c>
      <c r="F157" s="273"/>
      <c r="G157" s="185">
        <v>0</v>
      </c>
      <c r="H157" s="185">
        <v>0</v>
      </c>
      <c r="I157" s="185">
        <v>0</v>
      </c>
      <c r="J157" s="275"/>
      <c r="K157" s="71"/>
      <c r="L157" s="52"/>
    </row>
    <row r="158" spans="1:15" s="1" customFormat="1" ht="12" customHeight="1" x14ac:dyDescent="0.2">
      <c r="A158" s="37"/>
      <c r="B158" s="265"/>
      <c r="C158" s="275"/>
      <c r="D158" s="265"/>
      <c r="E158" s="26" t="s">
        <v>244</v>
      </c>
      <c r="F158" s="271" t="s">
        <v>350</v>
      </c>
      <c r="G158" s="185">
        <v>0.1</v>
      </c>
      <c r="H158" s="185">
        <v>0.4</v>
      </c>
      <c r="I158" s="185">
        <v>0.2</v>
      </c>
      <c r="J158" s="275"/>
      <c r="K158" s="71"/>
      <c r="L158" s="52"/>
    </row>
    <row r="159" spans="1:15" s="1" customFormat="1" ht="12" customHeight="1" x14ac:dyDescent="0.2">
      <c r="A159" s="37"/>
      <c r="B159" s="265"/>
      <c r="C159" s="275"/>
      <c r="D159" s="265"/>
      <c r="E159" s="26" t="s">
        <v>245</v>
      </c>
      <c r="F159" s="273"/>
      <c r="G159" s="185">
        <v>0</v>
      </c>
      <c r="H159" s="185">
        <v>0</v>
      </c>
      <c r="I159" s="185">
        <v>0</v>
      </c>
      <c r="J159" s="275"/>
      <c r="K159" s="71"/>
      <c r="L159" s="52"/>
    </row>
    <row r="160" spans="1:15" s="2" customFormat="1" ht="12" customHeight="1" x14ac:dyDescent="0.25">
      <c r="A160" s="9"/>
      <c r="B160" s="265"/>
      <c r="C160" s="275"/>
      <c r="D160" s="265"/>
      <c r="E160" s="26" t="s">
        <v>246</v>
      </c>
      <c r="F160" s="271" t="s">
        <v>194</v>
      </c>
      <c r="G160" s="185">
        <v>0.3</v>
      </c>
      <c r="H160" s="185">
        <v>0.4</v>
      </c>
      <c r="I160" s="185">
        <v>0.4</v>
      </c>
      <c r="J160" s="275"/>
      <c r="K160" s="71"/>
      <c r="L160" s="97"/>
    </row>
    <row r="161" spans="1:13" s="2" customFormat="1" ht="12" customHeight="1" x14ac:dyDescent="0.25">
      <c r="A161" s="9"/>
      <c r="B161" s="265"/>
      <c r="C161" s="275"/>
      <c r="D161" s="265"/>
      <c r="E161" s="26" t="s">
        <v>247</v>
      </c>
      <c r="F161" s="272"/>
      <c r="G161" s="185">
        <v>0</v>
      </c>
      <c r="H161" s="185">
        <v>0</v>
      </c>
      <c r="I161" s="185">
        <v>0</v>
      </c>
      <c r="J161" s="275"/>
      <c r="K161" s="71"/>
      <c r="L161" s="97"/>
    </row>
    <row r="162" spans="1:13" s="2" customFormat="1" ht="12" customHeight="1" x14ac:dyDescent="0.25">
      <c r="A162" s="9"/>
      <c r="B162" s="265"/>
      <c r="C162" s="275"/>
      <c r="D162" s="265"/>
      <c r="E162" s="26" t="s">
        <v>248</v>
      </c>
      <c r="F162" s="273"/>
      <c r="G162" s="185">
        <v>1.1000000000000001</v>
      </c>
      <c r="H162" s="185">
        <v>1.2</v>
      </c>
      <c r="I162" s="185">
        <v>1.3</v>
      </c>
      <c r="J162" s="275"/>
      <c r="K162" s="71"/>
    </row>
    <row r="163" spans="1:13" s="2" customFormat="1" ht="12" customHeight="1" x14ac:dyDescent="0.25">
      <c r="A163" s="9"/>
      <c r="B163" s="265"/>
      <c r="C163" s="275"/>
      <c r="D163" s="265"/>
      <c r="E163" s="26" t="s">
        <v>249</v>
      </c>
      <c r="F163" s="271" t="s">
        <v>43</v>
      </c>
      <c r="G163" s="185">
        <v>0.3</v>
      </c>
      <c r="H163" s="185">
        <v>0.4</v>
      </c>
      <c r="I163" s="185">
        <v>0.5</v>
      </c>
      <c r="J163" s="275"/>
      <c r="K163" s="71"/>
    </row>
    <row r="164" spans="1:13" s="2" customFormat="1" ht="12" customHeight="1" x14ac:dyDescent="0.25">
      <c r="A164" s="9"/>
      <c r="B164" s="265"/>
      <c r="C164" s="275"/>
      <c r="D164" s="265"/>
      <c r="E164" s="26" t="s">
        <v>250</v>
      </c>
      <c r="F164" s="273"/>
      <c r="G164" s="185">
        <v>0</v>
      </c>
      <c r="H164" s="185">
        <v>0</v>
      </c>
      <c r="I164" s="185">
        <v>0</v>
      </c>
      <c r="J164" s="275"/>
      <c r="K164" s="211" t="s">
        <v>392</v>
      </c>
    </row>
    <row r="165" spans="1:13" s="2" customFormat="1" ht="12" customHeight="1" x14ac:dyDescent="0.25">
      <c r="A165" s="9"/>
      <c r="B165" s="265"/>
      <c r="C165" s="275"/>
      <c r="D165" s="265"/>
      <c r="E165" s="26" t="s">
        <v>252</v>
      </c>
      <c r="F165" s="271" t="str">
        <f>F152</f>
        <v>АО "ВОЭК"</v>
      </c>
      <c r="G165" s="185">
        <v>1.5</v>
      </c>
      <c r="H165" s="185">
        <v>2.2000000000000002</v>
      </c>
      <c r="I165" s="185">
        <v>2.1</v>
      </c>
      <c r="J165" s="275"/>
      <c r="K165" s="105">
        <f>G155+G156+G157+G160+G163+G165</f>
        <v>2.4</v>
      </c>
      <c r="L165" s="105">
        <f t="shared" ref="L165" si="35">H155+H156+H157+H160+H163+H165</f>
        <v>3.6</v>
      </c>
      <c r="M165" s="105">
        <f>I155+I156+I157+I160+I163+I165</f>
        <v>3.7</v>
      </c>
    </row>
    <row r="166" spans="1:13" s="2" customFormat="1" ht="12" customHeight="1" x14ac:dyDescent="0.25">
      <c r="A166" s="9"/>
      <c r="B166" s="265"/>
      <c r="C166" s="275"/>
      <c r="D166" s="265"/>
      <c r="E166" s="26" t="s">
        <v>251</v>
      </c>
      <c r="F166" s="273"/>
      <c r="G166" s="185">
        <v>1.6</v>
      </c>
      <c r="H166" s="185">
        <v>2.2999999999999998</v>
      </c>
      <c r="I166" s="185">
        <v>2.4</v>
      </c>
      <c r="J166" s="275"/>
      <c r="K166" s="71"/>
      <c r="L166" s="97"/>
    </row>
    <row r="167" spans="1:13" s="2" customFormat="1" ht="12" customHeight="1" x14ac:dyDescent="0.25">
      <c r="A167" s="9"/>
      <c r="B167" s="265"/>
      <c r="C167" s="275"/>
      <c r="D167" s="265"/>
      <c r="E167" s="26" t="s">
        <v>253</v>
      </c>
      <c r="F167" s="271" t="s">
        <v>46</v>
      </c>
      <c r="G167" s="185">
        <v>0</v>
      </c>
      <c r="H167" s="185">
        <v>0.4</v>
      </c>
      <c r="I167" s="185">
        <v>0.1</v>
      </c>
      <c r="J167" s="275"/>
      <c r="K167" s="71"/>
    </row>
    <row r="168" spans="1:13" s="2" customFormat="1" ht="12" customHeight="1" x14ac:dyDescent="0.25">
      <c r="A168" s="9"/>
      <c r="B168" s="265"/>
      <c r="C168" s="275"/>
      <c r="D168" s="265"/>
      <c r="E168" s="26" t="s">
        <v>263</v>
      </c>
      <c r="F168" s="273"/>
      <c r="G168" s="185">
        <v>0</v>
      </c>
      <c r="H168" s="185">
        <v>0</v>
      </c>
      <c r="I168" s="185">
        <v>0</v>
      </c>
      <c r="J168" s="275"/>
      <c r="K168" s="71"/>
    </row>
    <row r="169" spans="1:13" s="2" customFormat="1" ht="12" customHeight="1" x14ac:dyDescent="0.25">
      <c r="A169" s="9"/>
      <c r="B169" s="265"/>
      <c r="C169" s="275"/>
      <c r="D169" s="265"/>
      <c r="E169" s="26" t="s">
        <v>254</v>
      </c>
      <c r="F169" s="271" t="str">
        <f>F165</f>
        <v>АО "ВОЭК"</v>
      </c>
      <c r="G169" s="185">
        <v>0.4</v>
      </c>
      <c r="H169" s="185">
        <v>0.7</v>
      </c>
      <c r="I169" s="185">
        <v>0.7</v>
      </c>
      <c r="J169" s="275"/>
      <c r="K169" s="71"/>
    </row>
    <row r="170" spans="1:13" s="2" customFormat="1" ht="12" customHeight="1" x14ac:dyDescent="0.25">
      <c r="A170" s="9"/>
      <c r="B170" s="265"/>
      <c r="C170" s="275"/>
      <c r="D170" s="265"/>
      <c r="E170" s="26" t="s">
        <v>255</v>
      </c>
      <c r="F170" s="273"/>
      <c r="G170" s="185">
        <v>1</v>
      </c>
      <c r="H170" s="185">
        <v>1.6</v>
      </c>
      <c r="I170" s="185">
        <v>1.8</v>
      </c>
      <c r="J170" s="275"/>
      <c r="K170" s="71"/>
    </row>
    <row r="171" spans="1:13" s="2" customFormat="1" ht="12" customHeight="1" x14ac:dyDescent="0.25">
      <c r="A171" s="9"/>
      <c r="B171" s="265"/>
      <c r="C171" s="275"/>
      <c r="D171" s="265"/>
      <c r="E171" s="26" t="s">
        <v>256</v>
      </c>
      <c r="F171" s="125" t="s">
        <v>44</v>
      </c>
      <c r="G171" s="185">
        <v>0.3</v>
      </c>
      <c r="H171" s="185">
        <v>0.6</v>
      </c>
      <c r="I171" s="185">
        <v>0.4</v>
      </c>
      <c r="J171" s="275"/>
      <c r="K171" s="71"/>
      <c r="L171" s="97"/>
    </row>
    <row r="172" spans="1:13" s="2" customFormat="1" ht="12" customHeight="1" x14ac:dyDescent="0.25">
      <c r="A172" s="9"/>
      <c r="B172" s="265"/>
      <c r="C172" s="275"/>
      <c r="D172" s="265"/>
      <c r="E172" s="12" t="s">
        <v>264</v>
      </c>
      <c r="F172" s="271" t="str">
        <f>F169</f>
        <v>АО "ВОЭК"</v>
      </c>
      <c r="G172" s="185">
        <v>1.2</v>
      </c>
      <c r="H172" s="185">
        <v>1.3</v>
      </c>
      <c r="I172" s="185">
        <v>1.5</v>
      </c>
      <c r="J172" s="275"/>
      <c r="K172" s="71"/>
      <c r="L172" s="97"/>
    </row>
    <row r="173" spans="1:13" s="2" customFormat="1" ht="12" customHeight="1" x14ac:dyDescent="0.25">
      <c r="A173" s="9"/>
      <c r="B173" s="265"/>
      <c r="C173" s="275"/>
      <c r="D173" s="265"/>
      <c r="E173" s="12" t="s">
        <v>37</v>
      </c>
      <c r="F173" s="272"/>
      <c r="G173" s="185">
        <v>0.7</v>
      </c>
      <c r="H173" s="185">
        <v>1.3</v>
      </c>
      <c r="I173" s="185">
        <v>1.5</v>
      </c>
      <c r="J173" s="275"/>
      <c r="K173" s="71"/>
      <c r="L173" s="97"/>
    </row>
    <row r="174" spans="1:13" s="2" customFormat="1" ht="12" customHeight="1" x14ac:dyDescent="0.25">
      <c r="A174" s="9"/>
      <c r="B174" s="265"/>
      <c r="C174" s="275"/>
      <c r="D174" s="265"/>
      <c r="E174" s="12" t="s">
        <v>257</v>
      </c>
      <c r="F174" s="272"/>
      <c r="G174" s="185">
        <v>0.3</v>
      </c>
      <c r="H174" s="185">
        <v>0.3</v>
      </c>
      <c r="I174" s="185">
        <v>0.3</v>
      </c>
      <c r="J174" s="275"/>
      <c r="K174" s="71"/>
      <c r="L174" s="97"/>
    </row>
    <row r="175" spans="1:13" s="2" customFormat="1" ht="12" customHeight="1" x14ac:dyDescent="0.25">
      <c r="A175" s="9"/>
      <c r="B175" s="265"/>
      <c r="C175" s="275"/>
      <c r="D175" s="265"/>
      <c r="E175" s="12" t="s">
        <v>258</v>
      </c>
      <c r="F175" s="272"/>
      <c r="G175" s="185">
        <v>0.7</v>
      </c>
      <c r="H175" s="185">
        <v>0.8</v>
      </c>
      <c r="I175" s="185">
        <v>0.8</v>
      </c>
      <c r="J175" s="275"/>
      <c r="K175" s="71"/>
      <c r="L175" s="97"/>
    </row>
    <row r="176" spans="1:13" s="2" customFormat="1" ht="12" customHeight="1" x14ac:dyDescent="0.25">
      <c r="A176" s="9"/>
      <c r="B176" s="265"/>
      <c r="C176" s="275"/>
      <c r="D176" s="265"/>
      <c r="E176" s="26" t="s">
        <v>259</v>
      </c>
      <c r="F176" s="272"/>
      <c r="G176" s="185">
        <v>0.3</v>
      </c>
      <c r="H176" s="185">
        <v>0.8</v>
      </c>
      <c r="I176" s="185">
        <v>0.7</v>
      </c>
      <c r="J176" s="275"/>
      <c r="K176" s="71"/>
      <c r="L176" s="97"/>
    </row>
    <row r="177" spans="1:13" s="2" customFormat="1" ht="12" customHeight="1" x14ac:dyDescent="0.25">
      <c r="A177" s="9"/>
      <c r="B177" s="265"/>
      <c r="C177" s="275"/>
      <c r="D177" s="265"/>
      <c r="E177" s="26" t="s">
        <v>260</v>
      </c>
      <c r="F177" s="273"/>
      <c r="G177" s="185">
        <v>0.8</v>
      </c>
      <c r="H177" s="185">
        <v>1.1000000000000001</v>
      </c>
      <c r="I177" s="185">
        <v>0.7</v>
      </c>
      <c r="J177" s="275"/>
      <c r="K177" s="211" t="s">
        <v>406</v>
      </c>
      <c r="L177" s="97"/>
    </row>
    <row r="178" spans="1:13" s="2" customFormat="1" ht="12" customHeight="1" x14ac:dyDescent="0.25">
      <c r="A178" s="9"/>
      <c r="B178" s="265"/>
      <c r="C178" s="275"/>
      <c r="D178" s="265"/>
      <c r="E178" s="26" t="s">
        <v>261</v>
      </c>
      <c r="F178" s="125" t="s">
        <v>369</v>
      </c>
      <c r="G178" s="185">
        <v>0.5</v>
      </c>
      <c r="H178" s="185">
        <v>0.9</v>
      </c>
      <c r="I178" s="185">
        <v>0.9</v>
      </c>
      <c r="J178" s="275"/>
      <c r="K178" s="105">
        <f>G179-K153-K165</f>
        <v>9</v>
      </c>
      <c r="L178" s="105">
        <f t="shared" ref="L178:M178" si="36">H179-L153-L165</f>
        <v>13.7</v>
      </c>
      <c r="M178" s="105">
        <f t="shared" si="36"/>
        <v>13.3</v>
      </c>
    </row>
    <row r="179" spans="1:13" s="17" customFormat="1" ht="12" customHeight="1" x14ac:dyDescent="0.25">
      <c r="A179" s="42"/>
      <c r="B179" s="265"/>
      <c r="C179" s="275"/>
      <c r="D179" s="265"/>
      <c r="E179" s="48" t="s">
        <v>192</v>
      </c>
      <c r="F179" s="14"/>
      <c r="G179" s="15">
        <f>SUM(G152:G178)</f>
        <v>21.6</v>
      </c>
      <c r="H179" s="15">
        <f>SUM(H152:H178)</f>
        <v>32.799999999999997</v>
      </c>
      <c r="I179" s="15">
        <f>SUM(I152:I178)</f>
        <v>33</v>
      </c>
      <c r="J179" s="275"/>
      <c r="K179" s="240">
        <v>22.7</v>
      </c>
      <c r="L179" s="97"/>
    </row>
    <row r="180" spans="1:13" s="17" customFormat="1" ht="12" hidden="1" customHeight="1" x14ac:dyDescent="0.25">
      <c r="A180" s="42"/>
      <c r="B180" s="265"/>
      <c r="C180" s="275"/>
      <c r="D180" s="265"/>
      <c r="E180" s="150" t="s">
        <v>390</v>
      </c>
      <c r="F180" s="151"/>
      <c r="G180" s="148">
        <f>$K$179*$R$17/$R$12</f>
        <v>18</v>
      </c>
      <c r="H180" s="148">
        <f>$K$179*$R$22/$R$12</f>
        <v>20</v>
      </c>
      <c r="I180" s="148">
        <f>$K$179*$R$31/$R$12</f>
        <v>20.6</v>
      </c>
      <c r="J180" s="275"/>
      <c r="K180" s="71"/>
      <c r="L180" s="97"/>
    </row>
    <row r="181" spans="1:13" s="17" customFormat="1" ht="12" hidden="1" customHeight="1" x14ac:dyDescent="0.25">
      <c r="A181" s="42"/>
      <c r="B181" s="265"/>
      <c r="C181" s="276"/>
      <c r="D181" s="265"/>
      <c r="E181" s="150" t="s">
        <v>391</v>
      </c>
      <c r="F181" s="151"/>
      <c r="G181" s="149">
        <f>G179/G180</f>
        <v>1.2</v>
      </c>
      <c r="H181" s="149">
        <f t="shared" ref="H181" si="37">H179/H180</f>
        <v>1.64</v>
      </c>
      <c r="I181" s="149">
        <f t="shared" ref="I181" si="38">I179/I180</f>
        <v>1.6020000000000001</v>
      </c>
      <c r="J181" s="276"/>
      <c r="K181" s="71"/>
      <c r="L181" s="97"/>
    </row>
    <row r="182" spans="1:13" s="1" customFormat="1" ht="36.75" customHeight="1" x14ac:dyDescent="0.2">
      <c r="A182" s="37"/>
      <c r="B182" s="265"/>
      <c r="C182" s="315" t="s">
        <v>54</v>
      </c>
      <c r="D182" s="265"/>
      <c r="E182" s="12" t="s">
        <v>232</v>
      </c>
      <c r="F182" s="60" t="s">
        <v>29</v>
      </c>
      <c r="G182" s="213">
        <v>0.1</v>
      </c>
      <c r="H182" s="213">
        <v>0.2</v>
      </c>
      <c r="I182" s="213">
        <v>0.2</v>
      </c>
      <c r="J182" s="315"/>
      <c r="K182" s="244">
        <v>0.1</v>
      </c>
      <c r="L182" s="52"/>
    </row>
    <row r="183" spans="1:13" s="1" customFormat="1" ht="12" hidden="1" customHeight="1" x14ac:dyDescent="0.2">
      <c r="A183" s="37"/>
      <c r="B183" s="265"/>
      <c r="C183" s="316"/>
      <c r="D183" s="265"/>
      <c r="E183" s="150" t="s">
        <v>390</v>
      </c>
      <c r="F183" s="151"/>
      <c r="G183" s="148"/>
      <c r="H183" s="148"/>
      <c r="I183" s="148"/>
      <c r="J183" s="316"/>
      <c r="K183" s="77"/>
      <c r="L183" s="52"/>
    </row>
    <row r="184" spans="1:13" s="1" customFormat="1" ht="12" hidden="1" customHeight="1" x14ac:dyDescent="0.2">
      <c r="A184" s="37"/>
      <c r="B184" s="265"/>
      <c r="C184" s="317"/>
      <c r="D184" s="265"/>
      <c r="E184" s="150" t="s">
        <v>391</v>
      </c>
      <c r="F184" s="151"/>
      <c r="G184" s="152"/>
      <c r="H184" s="149"/>
      <c r="I184" s="152"/>
      <c r="J184" s="317"/>
      <c r="K184" s="77"/>
      <c r="L184" s="52"/>
    </row>
    <row r="185" spans="1:13" s="2" customFormat="1" ht="12" customHeight="1" x14ac:dyDescent="0.25">
      <c r="A185" s="9"/>
      <c r="B185" s="265"/>
      <c r="C185" s="274" t="s">
        <v>160</v>
      </c>
      <c r="D185" s="265"/>
      <c r="E185" s="13" t="s">
        <v>265</v>
      </c>
      <c r="F185" s="285" t="str">
        <f>F172</f>
        <v>АО "ВОЭК"</v>
      </c>
      <c r="G185" s="185">
        <v>2.2999999999999998</v>
      </c>
      <c r="H185" s="185">
        <v>2.8</v>
      </c>
      <c r="I185" s="185">
        <v>3.2</v>
      </c>
      <c r="J185" s="274" t="str">
        <f>J152</f>
        <v>Филиал ПАО "МРСК Северо-Запада" "Вологдаэнерго"</v>
      </c>
      <c r="K185" s="71"/>
      <c r="L185" s="97"/>
    </row>
    <row r="186" spans="1:13" s="2" customFormat="1" ht="12" customHeight="1" x14ac:dyDescent="0.25">
      <c r="A186" s="9"/>
      <c r="B186" s="265"/>
      <c r="C186" s="275"/>
      <c r="D186" s="265"/>
      <c r="E186" s="13" t="s">
        <v>266</v>
      </c>
      <c r="F186" s="286"/>
      <c r="G186" s="185">
        <v>2.5</v>
      </c>
      <c r="H186" s="185">
        <v>3.1</v>
      </c>
      <c r="I186" s="185">
        <v>3.4</v>
      </c>
      <c r="J186" s="275"/>
      <c r="K186" s="71"/>
      <c r="L186" s="97"/>
    </row>
    <row r="187" spans="1:13" s="2" customFormat="1" ht="12" customHeight="1" x14ac:dyDescent="0.25">
      <c r="A187" s="9"/>
      <c r="B187" s="265"/>
      <c r="C187" s="275"/>
      <c r="D187" s="265"/>
      <c r="E187" s="13" t="s">
        <v>267</v>
      </c>
      <c r="F187" s="286"/>
      <c r="G187" s="185">
        <v>0.6</v>
      </c>
      <c r="H187" s="185">
        <v>1.5</v>
      </c>
      <c r="I187" s="185">
        <v>1.4</v>
      </c>
      <c r="J187" s="275"/>
      <c r="K187" s="71"/>
      <c r="L187" s="97"/>
    </row>
    <row r="188" spans="1:13" s="2" customFormat="1" ht="12" customHeight="1" x14ac:dyDescent="0.25">
      <c r="A188" s="9"/>
      <c r="B188" s="265"/>
      <c r="C188" s="275"/>
      <c r="D188" s="265"/>
      <c r="E188" s="13" t="s">
        <v>268</v>
      </c>
      <c r="F188" s="287"/>
      <c r="G188" s="185">
        <v>0.3</v>
      </c>
      <c r="H188" s="185">
        <v>0.7</v>
      </c>
      <c r="I188" s="185">
        <v>0.8</v>
      </c>
      <c r="J188" s="275"/>
      <c r="K188" s="71"/>
      <c r="L188" s="97"/>
    </row>
    <row r="189" spans="1:13" s="2" customFormat="1" ht="12" customHeight="1" x14ac:dyDescent="0.25">
      <c r="A189" s="9"/>
      <c r="B189" s="265"/>
      <c r="C189" s="275"/>
      <c r="D189" s="265"/>
      <c r="E189" s="70" t="s">
        <v>269</v>
      </c>
      <c r="F189" s="285" t="str">
        <f>F102</f>
        <v>ОАО "СКДМ"-машиностроение</v>
      </c>
      <c r="G189" s="185">
        <v>0</v>
      </c>
      <c r="H189" s="185">
        <v>0</v>
      </c>
      <c r="I189" s="185">
        <v>0</v>
      </c>
      <c r="J189" s="275"/>
      <c r="K189" s="71"/>
    </row>
    <row r="190" spans="1:13" s="2" customFormat="1" ht="12" customHeight="1" x14ac:dyDescent="0.25">
      <c r="A190" s="9"/>
      <c r="B190" s="265"/>
      <c r="C190" s="275"/>
      <c r="D190" s="265"/>
      <c r="E190" s="70" t="s">
        <v>270</v>
      </c>
      <c r="F190" s="287"/>
      <c r="G190" s="185">
        <v>0.2</v>
      </c>
      <c r="H190" s="185">
        <v>0.6</v>
      </c>
      <c r="I190" s="185">
        <v>0.3</v>
      </c>
      <c r="J190" s="275"/>
      <c r="K190" s="71"/>
    </row>
    <row r="191" spans="1:13" s="2" customFormat="1" ht="12" customHeight="1" x14ac:dyDescent="0.25">
      <c r="A191" s="9"/>
      <c r="B191" s="265"/>
      <c r="C191" s="275"/>
      <c r="D191" s="265"/>
      <c r="E191" s="70" t="s">
        <v>271</v>
      </c>
      <c r="F191" s="297" t="s">
        <v>370</v>
      </c>
      <c r="G191" s="185">
        <v>0</v>
      </c>
      <c r="H191" s="185">
        <v>0</v>
      </c>
      <c r="I191" s="185">
        <v>0</v>
      </c>
      <c r="J191" s="275"/>
      <c r="K191" s="71"/>
    </row>
    <row r="192" spans="1:13" s="2" customFormat="1" ht="12" customHeight="1" x14ac:dyDescent="0.25">
      <c r="A192" s="9"/>
      <c r="B192" s="265"/>
      <c r="C192" s="275"/>
      <c r="D192" s="265"/>
      <c r="E192" s="70" t="s">
        <v>272</v>
      </c>
      <c r="F192" s="298"/>
      <c r="G192" s="185">
        <v>0</v>
      </c>
      <c r="H192" s="185">
        <v>0.1</v>
      </c>
      <c r="I192" s="185">
        <v>0.1</v>
      </c>
      <c r="J192" s="275"/>
      <c r="K192" s="71"/>
      <c r="L192" s="97"/>
    </row>
    <row r="193" spans="1:14" s="2" customFormat="1" ht="12" customHeight="1" x14ac:dyDescent="0.25">
      <c r="A193" s="9"/>
      <c r="B193" s="265"/>
      <c r="C193" s="275"/>
      <c r="D193" s="265"/>
      <c r="E193" s="70" t="s">
        <v>273</v>
      </c>
      <c r="F193" s="271" t="s">
        <v>371</v>
      </c>
      <c r="G193" s="134">
        <v>0</v>
      </c>
      <c r="H193" s="134">
        <v>0</v>
      </c>
      <c r="I193" s="134">
        <v>0</v>
      </c>
      <c r="J193" s="275"/>
      <c r="K193" s="71"/>
      <c r="L193" s="97"/>
    </row>
    <row r="194" spans="1:14" s="2" customFormat="1" ht="13.5" customHeight="1" x14ac:dyDescent="0.25">
      <c r="A194" s="9"/>
      <c r="B194" s="265"/>
      <c r="C194" s="275"/>
      <c r="D194" s="265"/>
      <c r="E194" s="70" t="s">
        <v>274</v>
      </c>
      <c r="F194" s="273"/>
      <c r="G194" s="213">
        <v>0.1</v>
      </c>
      <c r="H194" s="213">
        <v>0.4</v>
      </c>
      <c r="I194" s="213">
        <v>0.4</v>
      </c>
      <c r="J194" s="275"/>
      <c r="K194" s="71"/>
      <c r="L194" s="97"/>
    </row>
    <row r="195" spans="1:14" s="2" customFormat="1" ht="12" customHeight="1" x14ac:dyDescent="0.25">
      <c r="A195" s="9"/>
      <c r="B195" s="265"/>
      <c r="C195" s="275"/>
      <c r="D195" s="265"/>
      <c r="E195" s="70" t="s">
        <v>275</v>
      </c>
      <c r="F195" s="271" t="s">
        <v>372</v>
      </c>
      <c r="G195" s="185">
        <v>0.1</v>
      </c>
      <c r="H195" s="185">
        <v>0.1</v>
      </c>
      <c r="I195" s="185">
        <v>0.1</v>
      </c>
      <c r="J195" s="275"/>
      <c r="K195" s="71"/>
    </row>
    <row r="196" spans="1:14" s="2" customFormat="1" ht="12" customHeight="1" x14ac:dyDescent="0.25">
      <c r="A196" s="9"/>
      <c r="B196" s="265"/>
      <c r="C196" s="275"/>
      <c r="D196" s="265"/>
      <c r="E196" s="70" t="s">
        <v>276</v>
      </c>
      <c r="F196" s="273"/>
      <c r="G196" s="134">
        <v>0</v>
      </c>
      <c r="H196" s="134">
        <v>0</v>
      </c>
      <c r="I196" s="134">
        <v>0</v>
      </c>
      <c r="J196" s="275"/>
      <c r="K196" s="71"/>
      <c r="L196" s="83"/>
    </row>
    <row r="197" spans="1:14" s="2" customFormat="1" ht="14.25" customHeight="1" x14ac:dyDescent="0.25">
      <c r="A197" s="9"/>
      <c r="B197" s="265"/>
      <c r="C197" s="275"/>
      <c r="D197" s="265"/>
      <c r="E197" s="70" t="s">
        <v>277</v>
      </c>
      <c r="F197" s="285" t="str">
        <f>F185</f>
        <v>АО "ВОЭК"</v>
      </c>
      <c r="G197" s="185">
        <v>0.4</v>
      </c>
      <c r="H197" s="185">
        <v>1.1000000000000001</v>
      </c>
      <c r="I197" s="185">
        <v>1</v>
      </c>
      <c r="J197" s="275"/>
      <c r="K197" s="71"/>
      <c r="L197" s="83"/>
    </row>
    <row r="198" spans="1:14" s="2" customFormat="1" ht="15" customHeight="1" x14ac:dyDescent="0.25">
      <c r="A198" s="9"/>
      <c r="B198" s="265"/>
      <c r="C198" s="275"/>
      <c r="D198" s="265"/>
      <c r="E198" s="70" t="s">
        <v>278</v>
      </c>
      <c r="F198" s="287"/>
      <c r="G198" s="134">
        <v>0.5</v>
      </c>
      <c r="H198" s="134">
        <v>1.8</v>
      </c>
      <c r="I198" s="134">
        <v>1.8</v>
      </c>
      <c r="J198" s="275"/>
      <c r="K198" s="71"/>
      <c r="L198" s="83"/>
      <c r="M198" s="3"/>
    </row>
    <row r="199" spans="1:14" s="17" customFormat="1" ht="12" customHeight="1" x14ac:dyDescent="0.25">
      <c r="A199" s="42"/>
      <c r="B199" s="265"/>
      <c r="C199" s="275"/>
      <c r="D199" s="265"/>
      <c r="E199" s="45" t="s">
        <v>193</v>
      </c>
      <c r="F199" s="46"/>
      <c r="G199" s="50">
        <f>SUM(G185:G198)</f>
        <v>7</v>
      </c>
      <c r="H199" s="50">
        <f>SUM(H185:H198)</f>
        <v>12.2</v>
      </c>
      <c r="I199" s="50">
        <f>SUM(I185:I198)</f>
        <v>12.5</v>
      </c>
      <c r="J199" s="275"/>
      <c r="K199" s="240">
        <v>8.5</v>
      </c>
      <c r="L199" s="97"/>
    </row>
    <row r="200" spans="1:14" s="17" customFormat="1" ht="12" hidden="1" customHeight="1" x14ac:dyDescent="0.25">
      <c r="A200" s="42"/>
      <c r="B200" s="265"/>
      <c r="C200" s="275"/>
      <c r="D200" s="265"/>
      <c r="E200" s="150" t="s">
        <v>390</v>
      </c>
      <c r="F200" s="151"/>
      <c r="G200" s="148">
        <f>$K$199*$R$17/$R$12</f>
        <v>6.7</v>
      </c>
      <c r="H200" s="148">
        <f>$K$199*$R$22/$R$12</f>
        <v>7.5</v>
      </c>
      <c r="I200" s="148">
        <f>$K$199*$R$31/$R$12</f>
        <v>7.7</v>
      </c>
      <c r="J200" s="275"/>
      <c r="K200" s="71"/>
      <c r="L200" s="97"/>
    </row>
    <row r="201" spans="1:14" s="17" customFormat="1" ht="12" hidden="1" customHeight="1" x14ac:dyDescent="0.25">
      <c r="A201" s="42"/>
      <c r="B201" s="265"/>
      <c r="C201" s="276"/>
      <c r="D201" s="277"/>
      <c r="E201" s="150" t="s">
        <v>391</v>
      </c>
      <c r="F201" s="151"/>
      <c r="G201" s="149">
        <f>G199/G200</f>
        <v>1.0449999999999999</v>
      </c>
      <c r="H201" s="149">
        <f t="shared" ref="H201" si="39">H199/H200</f>
        <v>1.627</v>
      </c>
      <c r="I201" s="149">
        <f t="shared" ref="I201" si="40">I199/I200</f>
        <v>1.623</v>
      </c>
      <c r="J201" s="276"/>
      <c r="K201" s="71"/>
      <c r="L201" s="97"/>
    </row>
    <row r="202" spans="1:14" s="17" customFormat="1" ht="12" customHeight="1" x14ac:dyDescent="0.25">
      <c r="A202" s="201"/>
      <c r="B202" s="265"/>
      <c r="C202" s="274" t="s">
        <v>162</v>
      </c>
      <c r="D202" s="274" t="s">
        <v>196</v>
      </c>
      <c r="E202" s="89" t="s">
        <v>161</v>
      </c>
      <c r="F202" s="271" t="str">
        <f>F123</f>
        <v>ПАО "Северсталь" - черная металлургия</v>
      </c>
      <c r="G202" s="278">
        <v>38.5</v>
      </c>
      <c r="H202" s="278">
        <v>36.9</v>
      </c>
      <c r="I202" s="278">
        <v>38.200000000000003</v>
      </c>
      <c r="J202" s="274" t="str">
        <f>J123</f>
        <v>ПАО "Северсталь"</v>
      </c>
      <c r="K202" s="73"/>
      <c r="L202" s="19"/>
      <c r="M202" s="19"/>
      <c r="N202" s="19"/>
    </row>
    <row r="203" spans="1:14" s="17" customFormat="1" ht="12" customHeight="1" x14ac:dyDescent="0.25">
      <c r="A203" s="201"/>
      <c r="B203" s="265"/>
      <c r="C203" s="275"/>
      <c r="D203" s="275"/>
      <c r="E203" s="89" t="s">
        <v>279</v>
      </c>
      <c r="F203" s="272"/>
      <c r="G203" s="279"/>
      <c r="H203" s="279"/>
      <c r="I203" s="279"/>
      <c r="J203" s="275"/>
      <c r="K203" s="73"/>
      <c r="L203" s="112"/>
      <c r="M203" s="19"/>
      <c r="N203" s="19"/>
    </row>
    <row r="204" spans="1:14" s="17" customFormat="1" ht="12" customHeight="1" x14ac:dyDescent="0.25">
      <c r="A204" s="201"/>
      <c r="B204" s="265"/>
      <c r="C204" s="275"/>
      <c r="D204" s="275"/>
      <c r="E204" s="89" t="s">
        <v>280</v>
      </c>
      <c r="F204" s="272"/>
      <c r="G204" s="279"/>
      <c r="H204" s="279"/>
      <c r="I204" s="279"/>
      <c r="J204" s="275"/>
      <c r="K204" s="73"/>
      <c r="L204" s="51"/>
      <c r="M204" s="19"/>
      <c r="N204" s="19"/>
    </row>
    <row r="205" spans="1:14" s="17" customFormat="1" ht="12" customHeight="1" x14ac:dyDescent="0.25">
      <c r="A205" s="201"/>
      <c r="B205" s="265"/>
      <c r="C205" s="275"/>
      <c r="D205" s="275"/>
      <c r="E205" s="40" t="s">
        <v>131</v>
      </c>
      <c r="F205" s="273"/>
      <c r="G205" s="280"/>
      <c r="H205" s="280"/>
      <c r="I205" s="280"/>
      <c r="J205" s="275"/>
      <c r="K205" s="242">
        <v>40</v>
      </c>
      <c r="L205" s="19"/>
      <c r="M205" s="51" t="s">
        <v>382</v>
      </c>
      <c r="N205" s="19"/>
    </row>
    <row r="206" spans="1:14" s="17" customFormat="1" ht="12" hidden="1" customHeight="1" x14ac:dyDescent="0.25">
      <c r="A206" s="201"/>
      <c r="B206" s="265"/>
      <c r="C206" s="275"/>
      <c r="D206" s="275"/>
      <c r="E206" s="150" t="s">
        <v>390</v>
      </c>
      <c r="F206" s="151"/>
      <c r="G206" s="148">
        <f>$K$205*$R$17/$R$12</f>
        <v>31.7</v>
      </c>
      <c r="H206" s="148">
        <f>$K$205*$R$22/$R$12</f>
        <v>35.299999999999997</v>
      </c>
      <c r="I206" s="148">
        <f>$K$205*$R$31/$R$12</f>
        <v>36.299999999999997</v>
      </c>
      <c r="J206" s="275"/>
      <c r="K206" s="74"/>
      <c r="L206" s="19"/>
      <c r="M206" s="51"/>
      <c r="N206" s="19"/>
    </row>
    <row r="207" spans="1:14" s="2" customFormat="1" ht="12" hidden="1" customHeight="1" x14ac:dyDescent="0.25">
      <c r="A207" s="9"/>
      <c r="B207" s="265"/>
      <c r="C207" s="276"/>
      <c r="D207" s="275"/>
      <c r="E207" s="150" t="s">
        <v>391</v>
      </c>
      <c r="F207" s="151"/>
      <c r="G207" s="149">
        <f>G202/G206</f>
        <v>1.2150000000000001</v>
      </c>
      <c r="H207" s="149">
        <f>H202/H206</f>
        <v>1.0449999999999999</v>
      </c>
      <c r="I207" s="149">
        <f>I202/I206</f>
        <v>1.052</v>
      </c>
      <c r="J207" s="276"/>
      <c r="K207" s="74"/>
      <c r="L207" s="19"/>
      <c r="M207" s="51"/>
      <c r="N207" s="19"/>
    </row>
    <row r="208" spans="1:14" s="2" customFormat="1" ht="12" customHeight="1" x14ac:dyDescent="0.25">
      <c r="A208" s="9"/>
      <c r="B208" s="265"/>
      <c r="C208" s="274" t="s">
        <v>163</v>
      </c>
      <c r="D208" s="275"/>
      <c r="E208" s="13" t="s">
        <v>164</v>
      </c>
      <c r="F208" s="271" t="str">
        <f>F131</f>
        <v>ПАО "Северсталь" - черная металлургия</v>
      </c>
      <c r="G208" s="135">
        <v>0.1</v>
      </c>
      <c r="H208" s="135">
        <v>0.2</v>
      </c>
      <c r="I208" s="135">
        <v>0.2</v>
      </c>
      <c r="J208" s="274" t="str">
        <f>J131</f>
        <v>ПАО "Северсталь"</v>
      </c>
      <c r="K208" s="71"/>
      <c r="L208" s="97"/>
    </row>
    <row r="209" spans="1:13" s="2" customFormat="1" ht="12" customHeight="1" x14ac:dyDescent="0.25">
      <c r="A209" s="9"/>
      <c r="B209" s="265"/>
      <c r="C209" s="275"/>
      <c r="D209" s="275"/>
      <c r="E209" s="13" t="s">
        <v>165</v>
      </c>
      <c r="F209" s="272"/>
      <c r="G209" s="135">
        <v>7.5</v>
      </c>
      <c r="H209" s="207">
        <v>7</v>
      </c>
      <c r="I209" s="135">
        <v>2.1</v>
      </c>
      <c r="J209" s="275"/>
      <c r="K209" s="71"/>
      <c r="L209" s="112"/>
    </row>
    <row r="210" spans="1:13" s="2" customFormat="1" ht="12" customHeight="1" x14ac:dyDescent="0.25">
      <c r="A210" s="9"/>
      <c r="B210" s="265"/>
      <c r="C210" s="275"/>
      <c r="D210" s="275"/>
      <c r="E210" s="13" t="s">
        <v>166</v>
      </c>
      <c r="F210" s="272"/>
      <c r="G210" s="135">
        <v>9.5</v>
      </c>
      <c r="H210" s="135">
        <v>8.6999999999999993</v>
      </c>
      <c r="I210" s="135">
        <v>9.5</v>
      </c>
      <c r="J210" s="275"/>
      <c r="K210" s="71"/>
      <c r="L210" s="97"/>
    </row>
    <row r="211" spans="1:13" s="2" customFormat="1" ht="12" customHeight="1" x14ac:dyDescent="0.25">
      <c r="A211" s="9"/>
      <c r="B211" s="265"/>
      <c r="C211" s="275"/>
      <c r="D211" s="275"/>
      <c r="E211" s="45" t="s">
        <v>170</v>
      </c>
      <c r="F211" s="273"/>
      <c r="G211" s="137">
        <f>SUM(G208:G210)</f>
        <v>17.100000000000001</v>
      </c>
      <c r="H211" s="137">
        <f t="shared" ref="H211" si="41">SUM(H208:H210)</f>
        <v>15.9</v>
      </c>
      <c r="I211" s="137">
        <f>SUM(I208:I210)</f>
        <v>11.8</v>
      </c>
      <c r="J211" s="275"/>
      <c r="K211" s="241">
        <v>12</v>
      </c>
      <c r="L211" s="97"/>
    </row>
    <row r="212" spans="1:13" s="2" customFormat="1" ht="12" hidden="1" customHeight="1" x14ac:dyDescent="0.25">
      <c r="A212" s="9"/>
      <c r="B212" s="265"/>
      <c r="C212" s="275"/>
      <c r="D212" s="275"/>
      <c r="E212" s="150" t="s">
        <v>390</v>
      </c>
      <c r="F212" s="151"/>
      <c r="G212" s="148">
        <f>$K$211*$R$17/$R$12</f>
        <v>9.5</v>
      </c>
      <c r="H212" s="148">
        <f>$K$211*$R$22/$R$12</f>
        <v>10.6</v>
      </c>
      <c r="I212" s="148">
        <f>$K$211*$R$31/$R$12</f>
        <v>10.9</v>
      </c>
      <c r="J212" s="129"/>
      <c r="K212" s="72"/>
      <c r="L212" s="97"/>
    </row>
    <row r="213" spans="1:13" s="2" customFormat="1" ht="12" hidden="1" customHeight="1" x14ac:dyDescent="0.25">
      <c r="A213" s="9"/>
      <c r="B213" s="265"/>
      <c r="C213" s="276"/>
      <c r="D213" s="275"/>
      <c r="E213" s="150" t="s">
        <v>391</v>
      </c>
      <c r="F213" s="151"/>
      <c r="G213" s="149">
        <f>G211/G212</f>
        <v>1.8</v>
      </c>
      <c r="H213" s="149">
        <f t="shared" ref="H213" si="42">H211/H212</f>
        <v>1.5</v>
      </c>
      <c r="I213" s="149">
        <f t="shared" ref="I213" si="43">I211/I212</f>
        <v>1.083</v>
      </c>
      <c r="J213" s="129"/>
      <c r="K213" s="72"/>
      <c r="L213" s="97"/>
    </row>
    <row r="214" spans="1:13" s="2" customFormat="1" ht="12" customHeight="1" x14ac:dyDescent="0.25">
      <c r="A214" s="9"/>
      <c r="B214" s="265"/>
      <c r="C214" s="274" t="s">
        <v>167</v>
      </c>
      <c r="D214" s="275"/>
      <c r="E214" s="138" t="s">
        <v>168</v>
      </c>
      <c r="F214" s="139" t="str">
        <f>F208</f>
        <v>ПАО "Северсталь" - черная металлургия</v>
      </c>
      <c r="G214" s="164">
        <v>8.5</v>
      </c>
      <c r="H214" s="140">
        <v>9.4</v>
      </c>
      <c r="I214" s="140">
        <v>9.5</v>
      </c>
      <c r="J214" s="274" t="str">
        <f>J208</f>
        <v>ПАО "Северсталь"</v>
      </c>
      <c r="K214" s="241">
        <v>10</v>
      </c>
      <c r="L214" s="97"/>
    </row>
    <row r="215" spans="1:13" s="2" customFormat="1" ht="12" hidden="1" customHeight="1" x14ac:dyDescent="0.25">
      <c r="A215" s="9"/>
      <c r="B215" s="265"/>
      <c r="C215" s="275"/>
      <c r="D215" s="275"/>
      <c r="E215" s="150" t="s">
        <v>390</v>
      </c>
      <c r="F215" s="151"/>
      <c r="G215" s="148">
        <f>$K$214*$R$17/$R$12</f>
        <v>7.9</v>
      </c>
      <c r="H215" s="148">
        <f>$K$214*$R$22/$R$12</f>
        <v>8.8000000000000007</v>
      </c>
      <c r="I215" s="148">
        <f>$K$214*$R$31/$R$12</f>
        <v>9.1</v>
      </c>
      <c r="J215" s="275"/>
      <c r="K215" s="72"/>
      <c r="L215" s="97"/>
    </row>
    <row r="216" spans="1:13" s="2" customFormat="1" ht="12" hidden="1" customHeight="1" x14ac:dyDescent="0.25">
      <c r="A216" s="9"/>
      <c r="B216" s="265"/>
      <c r="C216" s="276"/>
      <c r="D216" s="275"/>
      <c r="E216" s="150" t="s">
        <v>391</v>
      </c>
      <c r="F216" s="151"/>
      <c r="G216" s="149">
        <f>G214/G215</f>
        <v>1.0760000000000001</v>
      </c>
      <c r="H216" s="149">
        <f t="shared" ref="H216:I216" si="44">H214/H215</f>
        <v>1.0680000000000001</v>
      </c>
      <c r="I216" s="149">
        <f t="shared" si="44"/>
        <v>1.044</v>
      </c>
      <c r="J216" s="276"/>
      <c r="K216" s="72"/>
      <c r="L216" s="97"/>
    </row>
    <row r="217" spans="1:13" s="2" customFormat="1" ht="12" customHeight="1" x14ac:dyDescent="0.25">
      <c r="A217" s="9"/>
      <c r="B217" s="265"/>
      <c r="C217" s="274" t="s">
        <v>169</v>
      </c>
      <c r="D217" s="275"/>
      <c r="E217" s="13" t="s">
        <v>172</v>
      </c>
      <c r="F217" s="271" t="str">
        <f>F214</f>
        <v>ПАО "Северсталь" - черная металлургия</v>
      </c>
      <c r="G217" s="135">
        <v>4.8</v>
      </c>
      <c r="H217" s="135">
        <v>6.3</v>
      </c>
      <c r="I217" s="136">
        <v>5.2</v>
      </c>
      <c r="J217" s="153" t="str">
        <f>J214</f>
        <v>ПАО "Северсталь"</v>
      </c>
      <c r="K217" s="71"/>
      <c r="L217" s="112"/>
    </row>
    <row r="218" spans="1:13" s="2" customFormat="1" ht="12" customHeight="1" x14ac:dyDescent="0.25">
      <c r="A218" s="9"/>
      <c r="B218" s="265"/>
      <c r="C218" s="275"/>
      <c r="D218" s="275"/>
      <c r="E218" s="13" t="s">
        <v>173</v>
      </c>
      <c r="F218" s="272"/>
      <c r="G218" s="135">
        <v>0.2</v>
      </c>
      <c r="H218" s="135">
        <v>0.1</v>
      </c>
      <c r="I218" s="135">
        <v>0.1</v>
      </c>
      <c r="J218" s="154"/>
      <c r="K218" s="71"/>
      <c r="L218" s="112"/>
    </row>
    <row r="219" spans="1:13" s="2" customFormat="1" ht="12" customHeight="1" x14ac:dyDescent="0.25">
      <c r="A219" s="9"/>
      <c r="B219" s="265"/>
      <c r="C219" s="275"/>
      <c r="D219" s="275"/>
      <c r="E219" s="13" t="s">
        <v>174</v>
      </c>
      <c r="F219" s="272"/>
      <c r="G219" s="136">
        <v>8</v>
      </c>
      <c r="H219" s="136">
        <v>9.5</v>
      </c>
      <c r="I219" s="136">
        <v>8.9</v>
      </c>
      <c r="J219" s="154"/>
      <c r="K219" s="71">
        <f>3.5+4.5</f>
        <v>8</v>
      </c>
      <c r="L219" s="112">
        <f>4.8+4.7</f>
        <v>9.5</v>
      </c>
      <c r="M219" s="2">
        <f>4.5+4.4</f>
        <v>8.9</v>
      </c>
    </row>
    <row r="220" spans="1:13" s="2" customFormat="1" ht="12" customHeight="1" x14ac:dyDescent="0.25">
      <c r="A220" s="9"/>
      <c r="B220" s="265"/>
      <c r="C220" s="275"/>
      <c r="D220" s="275"/>
      <c r="E220" s="13" t="s">
        <v>175</v>
      </c>
      <c r="F220" s="272"/>
      <c r="G220" s="136">
        <f>0.2+0.4</f>
        <v>0.6</v>
      </c>
      <c r="H220" s="207">
        <f>0.3+0.3</f>
        <v>0.6</v>
      </c>
      <c r="I220" s="136">
        <f>0.2+0.4</f>
        <v>0.6</v>
      </c>
      <c r="J220" s="154"/>
      <c r="K220" s="71"/>
      <c r="L220" s="112"/>
    </row>
    <row r="221" spans="1:13" s="2" customFormat="1" ht="12" customHeight="1" x14ac:dyDescent="0.25">
      <c r="A221" s="9"/>
      <c r="B221" s="265"/>
      <c r="C221" s="275"/>
      <c r="D221" s="275"/>
      <c r="E221" s="13" t="s">
        <v>171</v>
      </c>
      <c r="F221" s="272"/>
      <c r="G221" s="207">
        <f>1.7+1.5</f>
        <v>3.2</v>
      </c>
      <c r="H221" s="207">
        <f>0.8+0.7</f>
        <v>1.5</v>
      </c>
      <c r="I221" s="207">
        <f>2+2</f>
        <v>4</v>
      </c>
      <c r="J221" s="154"/>
      <c r="K221" s="71"/>
      <c r="L221" s="112"/>
    </row>
    <row r="222" spans="1:13" s="17" customFormat="1" ht="12" customHeight="1" x14ac:dyDescent="0.25">
      <c r="A222" s="42"/>
      <c r="B222" s="265"/>
      <c r="C222" s="275"/>
      <c r="D222" s="275"/>
      <c r="E222" s="45" t="s">
        <v>170</v>
      </c>
      <c r="F222" s="273"/>
      <c r="G222" s="137">
        <f>SUM(G217:G221)</f>
        <v>16.8</v>
      </c>
      <c r="H222" s="137">
        <f>SUM(H217:H221)</f>
        <v>18</v>
      </c>
      <c r="I222" s="137">
        <f>SUM(I217:I221)</f>
        <v>18.8</v>
      </c>
      <c r="J222" s="155"/>
      <c r="K222" s="241">
        <v>20</v>
      </c>
      <c r="L222" s="97"/>
    </row>
    <row r="223" spans="1:13" s="17" customFormat="1" ht="12" hidden="1" customHeight="1" x14ac:dyDescent="0.25">
      <c r="A223" s="42"/>
      <c r="B223" s="265"/>
      <c r="C223" s="275"/>
      <c r="D223" s="275"/>
      <c r="E223" s="150" t="s">
        <v>390</v>
      </c>
      <c r="F223" s="151"/>
      <c r="G223" s="148">
        <f>$K$222*$R$17/$R$12</f>
        <v>15.9</v>
      </c>
      <c r="H223" s="148">
        <f>$K$222*$R$22/$R$12</f>
        <v>17.600000000000001</v>
      </c>
      <c r="I223" s="148">
        <f>$K$222*$R$31/$R$12</f>
        <v>18.100000000000001</v>
      </c>
      <c r="J223" s="130"/>
      <c r="K223" s="72"/>
      <c r="L223" s="97"/>
    </row>
    <row r="224" spans="1:13" s="17" customFormat="1" ht="12" hidden="1" customHeight="1" x14ac:dyDescent="0.25">
      <c r="A224" s="42"/>
      <c r="B224" s="265"/>
      <c r="C224" s="276"/>
      <c r="D224" s="275"/>
      <c r="E224" s="150" t="s">
        <v>391</v>
      </c>
      <c r="F224" s="151"/>
      <c r="G224" s="149">
        <f>G222/G223</f>
        <v>1.0569999999999999</v>
      </c>
      <c r="H224" s="149">
        <f t="shared" ref="H224" si="45">H222/H223</f>
        <v>1.0229999999999999</v>
      </c>
      <c r="I224" s="149">
        <f t="shared" ref="I224" si="46">I222/I223</f>
        <v>1.0389999999999999</v>
      </c>
      <c r="J224" s="130"/>
      <c r="K224" s="72"/>
      <c r="L224" s="97"/>
    </row>
    <row r="225" spans="1:14" s="2" customFormat="1" ht="24" customHeight="1" x14ac:dyDescent="0.25">
      <c r="A225" s="9"/>
      <c r="B225" s="277"/>
      <c r="C225" s="312" t="s">
        <v>139</v>
      </c>
      <c r="D225" s="275"/>
      <c r="E225" s="43" t="s">
        <v>176</v>
      </c>
      <c r="F225" s="12" t="str">
        <f>F217</f>
        <v>ПАО "Северсталь" - черная металлургия</v>
      </c>
      <c r="G225" s="15">
        <v>8.8000000000000007</v>
      </c>
      <c r="H225" s="15">
        <v>8.9</v>
      </c>
      <c r="I225" s="15">
        <v>8.9</v>
      </c>
      <c r="J225" s="274" t="str">
        <f>J217</f>
        <v>ПАО "Северсталь"</v>
      </c>
      <c r="K225" s="241">
        <v>4</v>
      </c>
    </row>
    <row r="226" spans="1:14" s="2" customFormat="1" ht="12" hidden="1" customHeight="1" x14ac:dyDescent="0.25">
      <c r="A226" s="9"/>
      <c r="B226" s="131"/>
      <c r="C226" s="313"/>
      <c r="D226" s="275"/>
      <c r="E226" s="150" t="s">
        <v>390</v>
      </c>
      <c r="F226" s="151"/>
      <c r="G226" s="148">
        <f>K225*$R$17/$R$12</f>
        <v>3.2</v>
      </c>
      <c r="H226" s="148">
        <f>K225*$R$22/$R$12</f>
        <v>3.5</v>
      </c>
      <c r="I226" s="148">
        <f>K225*$R$31/$R$12</f>
        <v>3.6</v>
      </c>
      <c r="J226" s="275"/>
      <c r="K226" s="156"/>
      <c r="M226" s="98"/>
    </row>
    <row r="227" spans="1:14" s="2" customFormat="1" ht="12" hidden="1" customHeight="1" x14ac:dyDescent="0.25">
      <c r="A227" s="9"/>
      <c r="B227" s="131"/>
      <c r="C227" s="314"/>
      <c r="D227" s="276"/>
      <c r="E227" s="150" t="s">
        <v>391</v>
      </c>
      <c r="F227" s="151"/>
      <c r="G227" s="149">
        <f>G225/G226</f>
        <v>2.75</v>
      </c>
      <c r="H227" s="149">
        <f t="shared" ref="H227" si="47">H225/H226</f>
        <v>2.5430000000000001</v>
      </c>
      <c r="I227" s="149">
        <f t="shared" ref="I227" si="48">I225/I226</f>
        <v>2.472</v>
      </c>
      <c r="J227" s="276"/>
      <c r="K227" s="156"/>
      <c r="M227" s="98" t="str">
        <f>M205</f>
        <v>Северсталь</v>
      </c>
    </row>
    <row r="228" spans="1:14" s="2" customFormat="1" ht="12" customHeight="1" x14ac:dyDescent="0.25">
      <c r="A228" s="9"/>
      <c r="B228" s="303" t="s">
        <v>30</v>
      </c>
      <c r="C228" s="304"/>
      <c r="D228" s="305"/>
      <c r="E228" s="28"/>
      <c r="F228" s="125"/>
      <c r="G228" s="15">
        <f>G149+G179+G182+G199+G202+G211+G214+G222+G225</f>
        <v>139.69999999999999</v>
      </c>
      <c r="H228" s="15">
        <f t="shared" ref="H228:I228" si="49">H149+H179+H182+H199+H202+H211+H214+H222+H225</f>
        <v>156.9</v>
      </c>
      <c r="I228" s="15">
        <f t="shared" si="49"/>
        <v>155.5</v>
      </c>
      <c r="J228" s="27"/>
      <c r="K228" s="226">
        <f>K149+K179+K182+K199+K205+K211+K214+K222+K225</f>
        <v>141.9</v>
      </c>
      <c r="L228" s="108">
        <f>G202+G211+G214+G222+G225</f>
        <v>89.7</v>
      </c>
      <c r="M228" s="223">
        <f t="shared" ref="M228:N228" si="50">H202+H211+H214+H222+H225</f>
        <v>89.1</v>
      </c>
      <c r="N228" s="223">
        <f t="shared" si="50"/>
        <v>87.2</v>
      </c>
    </row>
    <row r="229" spans="1:14" s="2" customFormat="1" ht="12" hidden="1" customHeight="1" x14ac:dyDescent="0.25">
      <c r="A229" s="9"/>
      <c r="B229" s="306"/>
      <c r="C229" s="307"/>
      <c r="D229" s="308"/>
      <c r="E229" s="150" t="s">
        <v>390</v>
      </c>
      <c r="F229" s="151"/>
      <c r="G229" s="148">
        <f>$K$228*$R$17/$R$12</f>
        <v>112.5</v>
      </c>
      <c r="H229" s="148">
        <f>$K$228*$R$22/$R$12</f>
        <v>125.2</v>
      </c>
      <c r="I229" s="148">
        <f>$K$228*$R$31/$R$12</f>
        <v>128.69999999999999</v>
      </c>
      <c r="J229" s="27"/>
      <c r="K229" s="72"/>
      <c r="L229" s="108"/>
      <c r="M229" s="108"/>
      <c r="N229" s="108"/>
    </row>
    <row r="230" spans="1:14" s="2" customFormat="1" ht="12" hidden="1" customHeight="1" x14ac:dyDescent="0.25">
      <c r="A230" s="9"/>
      <c r="B230" s="309"/>
      <c r="C230" s="310"/>
      <c r="D230" s="311"/>
      <c r="E230" s="150" t="s">
        <v>391</v>
      </c>
      <c r="F230" s="151"/>
      <c r="G230" s="149">
        <f>G228/G229</f>
        <v>1.242</v>
      </c>
      <c r="H230" s="149">
        <f t="shared" ref="H230" si="51">H228/H229</f>
        <v>1.2529999999999999</v>
      </c>
      <c r="I230" s="149">
        <f t="shared" ref="I230" si="52">I228/I229</f>
        <v>1.208</v>
      </c>
      <c r="J230" s="27"/>
      <c r="K230" s="72"/>
      <c r="L230" s="108"/>
      <c r="M230" s="108"/>
      <c r="N230" s="108"/>
    </row>
    <row r="231" spans="1:14" s="2" customFormat="1" ht="12" customHeight="1" x14ac:dyDescent="0.25">
      <c r="A231" s="9"/>
      <c r="B231" s="21"/>
      <c r="C231" s="27"/>
      <c r="D231" s="21"/>
      <c r="E231" s="11"/>
      <c r="F231" s="21"/>
      <c r="G231" s="27"/>
      <c r="H231" s="27"/>
      <c r="I231" s="27"/>
      <c r="J231" s="27"/>
      <c r="K231" s="72"/>
      <c r="L231" s="97"/>
    </row>
    <row r="232" spans="1:14" s="2" customFormat="1" ht="12" customHeight="1" x14ac:dyDescent="0.25">
      <c r="A232" s="9"/>
      <c r="B232" s="267" t="s">
        <v>197</v>
      </c>
      <c r="C232" s="274" t="str">
        <f>C43</f>
        <v>ПС 220 Вологда-Южная</v>
      </c>
      <c r="D232" s="274" t="s">
        <v>60</v>
      </c>
      <c r="E232" s="125" t="str">
        <f t="shared" ref="E232:J232" si="53">E43</f>
        <v>ВЛ 110кВ ОМЗ-1</v>
      </c>
      <c r="F232" s="292" t="str">
        <f t="shared" si="53"/>
        <v>АО "ВОМЗ" - машиностроение</v>
      </c>
      <c r="G232" s="198">
        <f t="shared" si="53"/>
        <v>7.1</v>
      </c>
      <c r="H232" s="198">
        <f t="shared" si="53"/>
        <v>13.1</v>
      </c>
      <c r="I232" s="198">
        <f t="shared" si="53"/>
        <v>14.8</v>
      </c>
      <c r="J232" s="274" t="str">
        <f t="shared" si="53"/>
        <v>Филиал ПАО "ФСК ЕЭС" Вологодское ПМЭС</v>
      </c>
      <c r="K232" s="72"/>
      <c r="L232" s="97"/>
    </row>
    <row r="233" spans="1:14" s="2" customFormat="1" ht="12" customHeight="1" x14ac:dyDescent="0.25">
      <c r="A233" s="9"/>
      <c r="B233" s="267"/>
      <c r="C233" s="275"/>
      <c r="D233" s="275"/>
      <c r="E233" s="125" t="str">
        <f t="shared" ref="E233:E256" si="54">E44</f>
        <v>ВЛ 110кВ ОМЗ-2</v>
      </c>
      <c r="F233" s="293"/>
      <c r="G233" s="198">
        <f t="shared" ref="G233:I256" si="55">G44</f>
        <v>19.899999999999999</v>
      </c>
      <c r="H233" s="198">
        <f t="shared" si="55"/>
        <v>22.9</v>
      </c>
      <c r="I233" s="198">
        <f t="shared" si="55"/>
        <v>19</v>
      </c>
      <c r="J233" s="275"/>
      <c r="K233" s="72"/>
      <c r="L233" s="97"/>
    </row>
    <row r="234" spans="1:14" s="2" customFormat="1" ht="12" customHeight="1" x14ac:dyDescent="0.25">
      <c r="A234" s="9"/>
      <c r="B234" s="267"/>
      <c r="C234" s="275"/>
      <c r="D234" s="275"/>
      <c r="E234" s="123" t="str">
        <f t="shared" si="54"/>
        <v>ВЛ 110кВ ВПЗ-1</v>
      </c>
      <c r="F234" s="292" t="str">
        <f>F45</f>
        <v>ООО "Энерготранзит Альфа" - машиностроение</v>
      </c>
      <c r="G234" s="198">
        <f t="shared" si="55"/>
        <v>6.5</v>
      </c>
      <c r="H234" s="198">
        <f t="shared" si="55"/>
        <v>6.4</v>
      </c>
      <c r="I234" s="198">
        <f t="shared" si="55"/>
        <v>6.7</v>
      </c>
      <c r="J234" s="275"/>
      <c r="K234" s="72"/>
      <c r="L234" s="97"/>
    </row>
    <row r="235" spans="1:14" s="2" customFormat="1" ht="12" customHeight="1" x14ac:dyDescent="0.25">
      <c r="A235" s="9"/>
      <c r="B235" s="267"/>
      <c r="C235" s="275"/>
      <c r="D235" s="275"/>
      <c r="E235" s="123" t="str">
        <f t="shared" si="54"/>
        <v>ВЛ 110кВ ВПЗ-2</v>
      </c>
      <c r="F235" s="293"/>
      <c r="G235" s="198">
        <f t="shared" si="55"/>
        <v>4</v>
      </c>
      <c r="H235" s="198">
        <f t="shared" si="55"/>
        <v>4</v>
      </c>
      <c r="I235" s="198">
        <f t="shared" si="55"/>
        <v>4.8</v>
      </c>
      <c r="J235" s="275"/>
      <c r="K235" s="72"/>
      <c r="L235" s="97"/>
    </row>
    <row r="236" spans="1:14" s="2" customFormat="1" ht="12" customHeight="1" x14ac:dyDescent="0.25">
      <c r="A236" s="9"/>
      <c r="B236" s="267"/>
      <c r="C236" s="275"/>
      <c r="D236" s="275"/>
      <c r="E236" s="141" t="str">
        <f t="shared" si="54"/>
        <v>ВЛ 35кВ Можайское</v>
      </c>
      <c r="F236" s="141" t="str">
        <f>F47</f>
        <v xml:space="preserve">с/х потребители </v>
      </c>
      <c r="G236" s="198">
        <f t="shared" si="55"/>
        <v>2.9</v>
      </c>
      <c r="H236" s="198">
        <f t="shared" si="55"/>
        <v>3.7</v>
      </c>
      <c r="I236" s="198">
        <f t="shared" si="55"/>
        <v>3.5</v>
      </c>
      <c r="J236" s="275"/>
      <c r="K236" s="72"/>
      <c r="L236" s="97"/>
    </row>
    <row r="237" spans="1:14" s="2" customFormat="1" ht="12" customHeight="1" x14ac:dyDescent="0.25">
      <c r="A237" s="9"/>
      <c r="B237" s="267"/>
      <c r="C237" s="275"/>
      <c r="D237" s="275"/>
      <c r="E237" s="141" t="str">
        <f t="shared" si="54"/>
        <v>ВЛ 35кВ Надеево</v>
      </c>
      <c r="F237" s="141" t="str">
        <f>F48</f>
        <v xml:space="preserve">с/х потребители </v>
      </c>
      <c r="G237" s="198">
        <f t="shared" si="55"/>
        <v>0</v>
      </c>
      <c r="H237" s="198">
        <f t="shared" si="55"/>
        <v>0</v>
      </c>
      <c r="I237" s="198">
        <f t="shared" si="55"/>
        <v>0</v>
      </c>
      <c r="J237" s="275"/>
      <c r="K237" s="72"/>
      <c r="L237" s="97"/>
    </row>
    <row r="238" spans="1:14" s="2" customFormat="1" ht="12" customHeight="1" x14ac:dyDescent="0.25">
      <c r="A238" s="9"/>
      <c r="B238" s="267"/>
      <c r="C238" s="275"/>
      <c r="D238" s="275"/>
      <c r="E238" s="141" t="str">
        <f t="shared" si="54"/>
        <v>ВЛ 35кВ Молочное</v>
      </c>
      <c r="F238" s="141" t="str">
        <f>F49</f>
        <v>АО "ВОЭК"</v>
      </c>
      <c r="G238" s="198">
        <f t="shared" si="55"/>
        <v>3.4</v>
      </c>
      <c r="H238" s="198">
        <f t="shared" si="55"/>
        <v>4.0999999999999996</v>
      </c>
      <c r="I238" s="198">
        <f t="shared" si="55"/>
        <v>4.2</v>
      </c>
      <c r="J238" s="275"/>
      <c r="K238" s="71"/>
      <c r="L238" s="97"/>
    </row>
    <row r="239" spans="1:14" s="2" customFormat="1" ht="12" customHeight="1" x14ac:dyDescent="0.25">
      <c r="A239" s="9"/>
      <c r="B239" s="267"/>
      <c r="C239" s="275"/>
      <c r="D239" s="275"/>
      <c r="E239" s="141" t="str">
        <f t="shared" si="54"/>
        <v>6кВ ф.Керамик</v>
      </c>
      <c r="F239" s="141" t="str">
        <f>F50</f>
        <v>ООО "Рослесмаш" , ООО "Опытный завод" - машиностроение</v>
      </c>
      <c r="G239" s="198">
        <f t="shared" si="55"/>
        <v>1</v>
      </c>
      <c r="H239" s="198">
        <f t="shared" si="55"/>
        <v>1.5</v>
      </c>
      <c r="I239" s="198">
        <f t="shared" si="55"/>
        <v>1.7</v>
      </c>
      <c r="J239" s="275"/>
      <c r="K239" s="71"/>
      <c r="L239" s="97"/>
    </row>
    <row r="240" spans="1:14" s="2" customFormat="1" ht="12" customHeight="1" x14ac:dyDescent="0.25">
      <c r="A240" s="9"/>
      <c r="B240" s="267"/>
      <c r="C240" s="275"/>
      <c r="D240" s="275"/>
      <c r="E240" s="141" t="str">
        <f t="shared" si="54"/>
        <v>6кВ ф.Тепличный к-т-1</v>
      </c>
      <c r="F240" s="292" t="str">
        <f>F51</f>
        <v>СХПК комбинат "Тепличный" - сельское хозяйство</v>
      </c>
      <c r="G240" s="198">
        <f t="shared" si="55"/>
        <v>0.8</v>
      </c>
      <c r="H240" s="198">
        <f t="shared" si="55"/>
        <v>0.8</v>
      </c>
      <c r="I240" s="198">
        <f t="shared" si="55"/>
        <v>0.8</v>
      </c>
      <c r="J240" s="275"/>
      <c r="K240" s="71"/>
      <c r="L240" s="97"/>
    </row>
    <row r="241" spans="1:12" s="2" customFormat="1" ht="12" customHeight="1" x14ac:dyDescent="0.25">
      <c r="A241" s="9"/>
      <c r="B241" s="267"/>
      <c r="C241" s="275"/>
      <c r="D241" s="275"/>
      <c r="E241" s="141" t="str">
        <f t="shared" si="54"/>
        <v>6кВ ф.Тепличный к-т-2</v>
      </c>
      <c r="F241" s="293"/>
      <c r="G241" s="198">
        <f t="shared" si="55"/>
        <v>0.9</v>
      </c>
      <c r="H241" s="198">
        <f t="shared" si="55"/>
        <v>1</v>
      </c>
      <c r="I241" s="198">
        <f t="shared" si="55"/>
        <v>0.8</v>
      </c>
      <c r="J241" s="275"/>
      <c r="K241" s="71"/>
      <c r="L241" s="97"/>
    </row>
    <row r="242" spans="1:12" s="2" customFormat="1" ht="12" customHeight="1" x14ac:dyDescent="0.25">
      <c r="A242" s="9"/>
      <c r="B242" s="267"/>
      <c r="C242" s="275"/>
      <c r="D242" s="275"/>
      <c r="E242" s="141" t="str">
        <f t="shared" si="54"/>
        <v>6кВ ф.БМЗ-1</v>
      </c>
      <c r="F242" s="292" t="str">
        <f>F53</f>
        <v>ОАО "Бываловский машиностроительный завод" -машиностроение</v>
      </c>
      <c r="G242" s="198">
        <f t="shared" si="55"/>
        <v>0.3</v>
      </c>
      <c r="H242" s="198">
        <f t="shared" si="55"/>
        <v>0.4</v>
      </c>
      <c r="I242" s="198">
        <f t="shared" si="55"/>
        <v>0.5</v>
      </c>
      <c r="J242" s="275"/>
      <c r="K242" s="71"/>
      <c r="L242" s="97"/>
    </row>
    <row r="243" spans="1:12" s="2" customFormat="1" ht="12" customHeight="1" x14ac:dyDescent="0.25">
      <c r="A243" s="9"/>
      <c r="B243" s="267"/>
      <c r="C243" s="275"/>
      <c r="D243" s="275"/>
      <c r="E243" s="141" t="str">
        <f t="shared" si="54"/>
        <v>6кВ ф.БМЗ-2</v>
      </c>
      <c r="F243" s="328"/>
      <c r="G243" s="198">
        <f t="shared" si="55"/>
        <v>0.3</v>
      </c>
      <c r="H243" s="198">
        <f t="shared" si="55"/>
        <v>0.5</v>
      </c>
      <c r="I243" s="198">
        <f t="shared" si="55"/>
        <v>0.5</v>
      </c>
      <c r="J243" s="275"/>
      <c r="K243" s="71"/>
      <c r="L243" s="97"/>
    </row>
    <row r="244" spans="1:12" s="2" customFormat="1" ht="12" customHeight="1" x14ac:dyDescent="0.25">
      <c r="A244" s="9"/>
      <c r="B244" s="267"/>
      <c r="C244" s="275"/>
      <c r="D244" s="275"/>
      <c r="E244" s="141" t="str">
        <f t="shared" si="54"/>
        <v>6кВ ф.РТП-25</v>
      </c>
      <c r="F244" s="293"/>
      <c r="G244" s="198">
        <f t="shared" si="55"/>
        <v>0</v>
      </c>
      <c r="H244" s="198">
        <f t="shared" si="55"/>
        <v>0</v>
      </c>
      <c r="I244" s="198">
        <f t="shared" si="55"/>
        <v>0</v>
      </c>
      <c r="J244" s="275"/>
      <c r="K244" s="71"/>
      <c r="L244" s="97"/>
    </row>
    <row r="245" spans="1:12" s="2" customFormat="1" ht="12" customHeight="1" x14ac:dyDescent="0.25">
      <c r="A245" s="9"/>
      <c r="B245" s="267"/>
      <c r="C245" s="275"/>
      <c r="D245" s="275"/>
      <c r="E245" s="141" t="str">
        <f t="shared" si="54"/>
        <v>6кВ ф.Город-15</v>
      </c>
      <c r="F245" s="292" t="str">
        <f>F56</f>
        <v>АО "ВОЭК"</v>
      </c>
      <c r="G245" s="198">
        <f t="shared" si="55"/>
        <v>0</v>
      </c>
      <c r="H245" s="198">
        <f t="shared" si="55"/>
        <v>0.1</v>
      </c>
      <c r="I245" s="198">
        <f t="shared" si="55"/>
        <v>0.1</v>
      </c>
      <c r="J245" s="275"/>
      <c r="K245" s="71"/>
      <c r="L245" s="97"/>
    </row>
    <row r="246" spans="1:12" s="2" customFormat="1" ht="12" customHeight="1" x14ac:dyDescent="0.25">
      <c r="A246" s="9"/>
      <c r="B246" s="267"/>
      <c r="C246" s="275"/>
      <c r="D246" s="275"/>
      <c r="E246" s="141" t="str">
        <f t="shared" si="54"/>
        <v>6кВ ф.Город-20</v>
      </c>
      <c r="F246" s="328"/>
      <c r="G246" s="198">
        <f t="shared" si="55"/>
        <v>0.2</v>
      </c>
      <c r="H246" s="198">
        <f t="shared" si="55"/>
        <v>0.5</v>
      </c>
      <c r="I246" s="198">
        <f t="shared" si="55"/>
        <v>0.6</v>
      </c>
      <c r="J246" s="275"/>
      <c r="K246" s="71"/>
      <c r="L246" s="97"/>
    </row>
    <row r="247" spans="1:12" s="2" customFormat="1" ht="12" customHeight="1" x14ac:dyDescent="0.25">
      <c r="A247" s="9"/>
      <c r="B247" s="267"/>
      <c r="C247" s="275"/>
      <c r="D247" s="275"/>
      <c r="E247" s="141" t="str">
        <f t="shared" si="54"/>
        <v>6кВ ф.тубдиспансер</v>
      </c>
      <c r="F247" s="293"/>
      <c r="G247" s="198">
        <f t="shared" si="55"/>
        <v>0.2</v>
      </c>
      <c r="H247" s="198">
        <f t="shared" si="55"/>
        <v>0.3</v>
      </c>
      <c r="I247" s="198">
        <f t="shared" si="55"/>
        <v>0.3</v>
      </c>
      <c r="J247" s="275"/>
      <c r="K247" s="71"/>
      <c r="L247" s="97"/>
    </row>
    <row r="248" spans="1:12" s="2" customFormat="1" ht="12" customHeight="1" x14ac:dyDescent="0.25">
      <c r="A248" s="9"/>
      <c r="B248" s="267"/>
      <c r="C248" s="275"/>
      <c r="D248" s="275"/>
      <c r="E248" s="141" t="str">
        <f t="shared" si="54"/>
        <v>10кВ ф.Тролейбусная-1</v>
      </c>
      <c r="F248" s="292" t="str">
        <f>F59</f>
        <v>ОАО  "Вологдаэлектротранс" - транспорт</v>
      </c>
      <c r="G248" s="198">
        <f t="shared" si="55"/>
        <v>0</v>
      </c>
      <c r="H248" s="198">
        <f t="shared" si="55"/>
        <v>0</v>
      </c>
      <c r="I248" s="198">
        <f t="shared" si="55"/>
        <v>0</v>
      </c>
      <c r="J248" s="275"/>
      <c r="K248" s="71"/>
      <c r="L248" s="97"/>
    </row>
    <row r="249" spans="1:12" s="2" customFormat="1" ht="12" customHeight="1" x14ac:dyDescent="0.25">
      <c r="A249" s="9"/>
      <c r="B249" s="267"/>
      <c r="C249" s="275"/>
      <c r="D249" s="275"/>
      <c r="E249" s="141" t="str">
        <f t="shared" si="54"/>
        <v>10кВ ф.Тролейбусная-2</v>
      </c>
      <c r="F249" s="293"/>
      <c r="G249" s="198">
        <f t="shared" si="55"/>
        <v>0</v>
      </c>
      <c r="H249" s="198">
        <f t="shared" si="55"/>
        <v>0.2</v>
      </c>
      <c r="I249" s="198">
        <f t="shared" si="55"/>
        <v>0.1</v>
      </c>
      <c r="J249" s="275"/>
      <c r="K249" s="71"/>
      <c r="L249" s="97"/>
    </row>
    <row r="250" spans="1:12" s="2" customFormat="1" ht="12" customHeight="1" x14ac:dyDescent="0.25">
      <c r="A250" s="9"/>
      <c r="B250" s="267"/>
      <c r="C250" s="275"/>
      <c r="D250" s="275"/>
      <c r="E250" s="141" t="str">
        <f t="shared" si="54"/>
        <v>10кВ ф.Город-1</v>
      </c>
      <c r="F250" s="292" t="str">
        <f>F61</f>
        <v>АО "ВОЭК"</v>
      </c>
      <c r="G250" s="198">
        <f t="shared" si="55"/>
        <v>0</v>
      </c>
      <c r="H250" s="198">
        <f t="shared" si="55"/>
        <v>0</v>
      </c>
      <c r="I250" s="198">
        <f t="shared" si="55"/>
        <v>0</v>
      </c>
      <c r="J250" s="275"/>
      <c r="K250" s="71"/>
      <c r="L250" s="97"/>
    </row>
    <row r="251" spans="1:12" s="2" customFormat="1" ht="12" customHeight="1" x14ac:dyDescent="0.25">
      <c r="A251" s="9"/>
      <c r="B251" s="267"/>
      <c r="C251" s="275"/>
      <c r="D251" s="275"/>
      <c r="E251" s="141" t="str">
        <f t="shared" si="54"/>
        <v>10кВ ф.Город-3</v>
      </c>
      <c r="F251" s="328"/>
      <c r="G251" s="198">
        <f t="shared" si="55"/>
        <v>2.1</v>
      </c>
      <c r="H251" s="198">
        <f t="shared" si="55"/>
        <v>3.8</v>
      </c>
      <c r="I251" s="198">
        <f t="shared" si="55"/>
        <v>4.8</v>
      </c>
      <c r="J251" s="275"/>
      <c r="K251" s="71"/>
      <c r="L251" s="97"/>
    </row>
    <row r="252" spans="1:12" s="2" customFormat="1" ht="12" customHeight="1" x14ac:dyDescent="0.25">
      <c r="A252" s="9"/>
      <c r="B252" s="267"/>
      <c r="C252" s="275"/>
      <c r="D252" s="275"/>
      <c r="E252" s="141" t="str">
        <f t="shared" si="54"/>
        <v>10кВ ф.Город-5</v>
      </c>
      <c r="F252" s="328"/>
      <c r="G252" s="198">
        <f t="shared" si="55"/>
        <v>2.2000000000000002</v>
      </c>
      <c r="H252" s="198">
        <f t="shared" si="55"/>
        <v>3.5</v>
      </c>
      <c r="I252" s="198">
        <f t="shared" si="55"/>
        <v>4.4000000000000004</v>
      </c>
      <c r="J252" s="275"/>
      <c r="K252" s="71"/>
      <c r="L252" s="97"/>
    </row>
    <row r="253" spans="1:12" s="2" customFormat="1" ht="12" customHeight="1" x14ac:dyDescent="0.25">
      <c r="A253" s="9"/>
      <c r="B253" s="267"/>
      <c r="C253" s="275"/>
      <c r="D253" s="275"/>
      <c r="E253" s="141" t="str">
        <f t="shared" si="54"/>
        <v>10кВ ф.Город-7</v>
      </c>
      <c r="F253" s="328"/>
      <c r="G253" s="198">
        <f t="shared" si="55"/>
        <v>1</v>
      </c>
      <c r="H253" s="198">
        <f t="shared" si="55"/>
        <v>2</v>
      </c>
      <c r="I253" s="198">
        <f t="shared" si="55"/>
        <v>2.2999999999999998</v>
      </c>
      <c r="J253" s="275"/>
      <c r="K253" s="71"/>
      <c r="L253" s="97"/>
    </row>
    <row r="254" spans="1:12" s="2" customFormat="1" ht="12" customHeight="1" thickBot="1" x14ac:dyDescent="0.3">
      <c r="A254" s="9"/>
      <c r="B254" s="267"/>
      <c r="C254" s="275"/>
      <c r="D254" s="275"/>
      <c r="E254" s="141" t="str">
        <f t="shared" si="54"/>
        <v>10кВ ф.Город-14</v>
      </c>
      <c r="F254" s="328"/>
      <c r="G254" s="198">
        <f t="shared" si="55"/>
        <v>0.3</v>
      </c>
      <c r="H254" s="198">
        <f t="shared" si="55"/>
        <v>0.9</v>
      </c>
      <c r="I254" s="198">
        <f t="shared" si="55"/>
        <v>0.6</v>
      </c>
      <c r="J254" s="275"/>
      <c r="K254" s="71"/>
      <c r="L254" s="97"/>
    </row>
    <row r="255" spans="1:12" s="2" customFormat="1" ht="12" customHeight="1" x14ac:dyDescent="0.25">
      <c r="A255" s="9"/>
      <c r="B255" s="267"/>
      <c r="C255" s="275"/>
      <c r="D255" s="275"/>
      <c r="E255" s="141" t="str">
        <f t="shared" si="54"/>
        <v>10кВ ф.РП-27</v>
      </c>
      <c r="F255" s="328"/>
      <c r="G255" s="198">
        <f t="shared" si="55"/>
        <v>0</v>
      </c>
      <c r="H255" s="198">
        <f t="shared" si="55"/>
        <v>0</v>
      </c>
      <c r="I255" s="198">
        <f t="shared" si="55"/>
        <v>0</v>
      </c>
      <c r="J255" s="327"/>
      <c r="K255" s="258">
        <v>34.200000000000003</v>
      </c>
      <c r="L255" s="97">
        <v>34.200000000000003</v>
      </c>
    </row>
    <row r="256" spans="1:12" s="2" customFormat="1" ht="12" customHeight="1" thickBot="1" x14ac:dyDescent="0.3">
      <c r="A256" s="9"/>
      <c r="B256" s="267"/>
      <c r="C256" s="275"/>
      <c r="D256" s="275"/>
      <c r="E256" s="141" t="str">
        <f t="shared" si="54"/>
        <v>10кВ ф. Родионцево</v>
      </c>
      <c r="F256" s="293"/>
      <c r="G256" s="198">
        <f t="shared" si="55"/>
        <v>1.3</v>
      </c>
      <c r="H256" s="198">
        <f t="shared" si="55"/>
        <v>1.3</v>
      </c>
      <c r="I256" s="198">
        <f t="shared" si="55"/>
        <v>1.3</v>
      </c>
      <c r="J256" s="327"/>
      <c r="K256" s="259">
        <v>28.4</v>
      </c>
      <c r="L256" s="97">
        <v>28.4</v>
      </c>
    </row>
    <row r="257" spans="1:14" s="196" customFormat="1" ht="12" customHeight="1" x14ac:dyDescent="0.25">
      <c r="A257" s="199"/>
      <c r="B257" s="267"/>
      <c r="C257" s="275"/>
      <c r="D257" s="275"/>
      <c r="E257" s="203" t="str">
        <f t="shared" ref="E257:E258" si="56">E68</f>
        <v>10кВ ф.Охмыльцево-1</v>
      </c>
      <c r="F257" s="191"/>
      <c r="G257" s="198">
        <f t="shared" ref="G257:I257" si="57">G68</f>
        <v>0.4</v>
      </c>
      <c r="H257" s="198">
        <f t="shared" si="57"/>
        <v>0.7</v>
      </c>
      <c r="I257" s="198">
        <f t="shared" si="57"/>
        <v>0.8</v>
      </c>
      <c r="J257" s="275"/>
      <c r="K257" s="194"/>
      <c r="L257" s="195"/>
    </row>
    <row r="258" spans="1:14" s="196" customFormat="1" ht="12" customHeight="1" x14ac:dyDescent="0.25">
      <c r="A258" s="199"/>
      <c r="B258" s="267"/>
      <c r="C258" s="275"/>
      <c r="D258" s="275"/>
      <c r="E258" s="203" t="str">
        <f t="shared" si="56"/>
        <v>10кВ ф.Охмыльцево-2</v>
      </c>
      <c r="F258" s="191"/>
      <c r="G258" s="198">
        <f t="shared" ref="G258:I258" si="58">G69</f>
        <v>0</v>
      </c>
      <c r="H258" s="198">
        <f t="shared" si="58"/>
        <v>0</v>
      </c>
      <c r="I258" s="198">
        <f t="shared" si="58"/>
        <v>0</v>
      </c>
      <c r="J258" s="275"/>
      <c r="K258" s="194"/>
      <c r="L258" s="195"/>
    </row>
    <row r="259" spans="1:14" s="2" customFormat="1" ht="12" customHeight="1" x14ac:dyDescent="0.25">
      <c r="A259" s="9"/>
      <c r="B259" s="267"/>
      <c r="C259" s="275"/>
      <c r="D259" s="275"/>
      <c r="E259" s="142" t="s">
        <v>55</v>
      </c>
      <c r="G259" s="15">
        <f>SUM(G232:G258)</f>
        <v>54.8</v>
      </c>
      <c r="H259" s="15">
        <f t="shared" ref="H259" si="59">SUM(H232:H258)</f>
        <v>71.7</v>
      </c>
      <c r="I259" s="15">
        <f>SUM(I232:I258)</f>
        <v>72.599999999999994</v>
      </c>
      <c r="J259" s="275"/>
      <c r="K259" s="158">
        <f>SUM(K255:K256)</f>
        <v>62.6</v>
      </c>
      <c r="L259" s="215">
        <f>G70</f>
        <v>54.8</v>
      </c>
      <c r="M259" s="215">
        <f>H70</f>
        <v>71.7</v>
      </c>
      <c r="N259" s="215">
        <f>I70</f>
        <v>72.599999999999994</v>
      </c>
    </row>
    <row r="260" spans="1:14" s="2" customFormat="1" ht="12" hidden="1" customHeight="1" x14ac:dyDescent="0.25">
      <c r="A260" s="9"/>
      <c r="B260" s="128"/>
      <c r="C260" s="275"/>
      <c r="D260" s="275"/>
      <c r="E260" s="150" t="s">
        <v>390</v>
      </c>
      <c r="F260" s="151"/>
      <c r="G260" s="148">
        <f>K259*$R$17/$R$12</f>
        <v>49.6</v>
      </c>
      <c r="H260" s="148">
        <f>L259*$R$22/$R$12</f>
        <v>48.4</v>
      </c>
      <c r="I260" s="148">
        <f>M259*$R$31/$R$12</f>
        <v>65</v>
      </c>
      <c r="J260" s="275"/>
      <c r="K260" s="72"/>
      <c r="L260" s="72"/>
      <c r="M260" s="72"/>
    </row>
    <row r="261" spans="1:14" s="2" customFormat="1" ht="12" hidden="1" customHeight="1" x14ac:dyDescent="0.25">
      <c r="A261" s="9"/>
      <c r="B261" s="128"/>
      <c r="C261" s="276"/>
      <c r="D261" s="276"/>
      <c r="E261" s="150" t="s">
        <v>391</v>
      </c>
      <c r="F261" s="151"/>
      <c r="G261" s="157">
        <f>G259/G260</f>
        <v>1.1048</v>
      </c>
      <c r="H261" s="157">
        <f t="shared" ref="H261" si="60">H259/H260</f>
        <v>1.4814000000000001</v>
      </c>
      <c r="I261" s="157">
        <f t="shared" ref="I261" si="61">I259/I260</f>
        <v>1.1169</v>
      </c>
      <c r="J261" s="276"/>
      <c r="K261" s="72"/>
      <c r="L261" s="72"/>
      <c r="M261" s="72"/>
    </row>
    <row r="262" spans="1:14" s="2" customFormat="1" ht="12" customHeight="1" x14ac:dyDescent="0.25">
      <c r="A262" s="9"/>
      <c r="B262" s="274" t="s">
        <v>198</v>
      </c>
      <c r="C262" s="274" t="str">
        <f>C13</f>
        <v>ПС 220 Сокол</v>
      </c>
      <c r="D262" s="274" t="s">
        <v>61</v>
      </c>
      <c r="E262" s="125" t="str">
        <f>E13</f>
        <v>ВЛ 110кВ Печаткино-1</v>
      </c>
      <c r="F262" s="271" t="str">
        <f>F13</f>
        <v>Северная дирекция по энергообеспечению - СП "Трансэнерго" - филиала ОАО "РЖД"</v>
      </c>
      <c r="G262" s="198">
        <f>G13</f>
        <v>0.2</v>
      </c>
      <c r="H262" s="198">
        <f>H13</f>
        <v>0.2</v>
      </c>
      <c r="I262" s="198">
        <f>I13</f>
        <v>0.2</v>
      </c>
      <c r="J262" s="274" t="str">
        <f>J232</f>
        <v>Филиал ПАО "ФСК ЕЭС" Вологодское ПМЭС</v>
      </c>
      <c r="K262" s="71"/>
      <c r="L262" s="97"/>
    </row>
    <row r="263" spans="1:14" s="2" customFormat="1" ht="12" customHeight="1" x14ac:dyDescent="0.25">
      <c r="A263" s="9"/>
      <c r="B263" s="275"/>
      <c r="C263" s="275"/>
      <c r="D263" s="275"/>
      <c r="E263" s="125" t="str">
        <f t="shared" ref="E263:E288" si="62">E14</f>
        <v>ВЛ 110кВ Печаткино-2</v>
      </c>
      <c r="F263" s="273"/>
      <c r="G263" s="198">
        <f t="shared" ref="G263:I288" si="63">G14</f>
        <v>5.0999999999999996</v>
      </c>
      <c r="H263" s="198">
        <f t="shared" si="63"/>
        <v>4.4000000000000004</v>
      </c>
      <c r="I263" s="198">
        <f t="shared" si="63"/>
        <v>3.3</v>
      </c>
      <c r="J263" s="275"/>
      <c r="K263" s="71"/>
      <c r="L263" s="97"/>
    </row>
    <row r="264" spans="1:14" s="2" customFormat="1" ht="12" customHeight="1" x14ac:dyDescent="0.25">
      <c r="A264" s="9"/>
      <c r="B264" s="275"/>
      <c r="C264" s="275"/>
      <c r="D264" s="275"/>
      <c r="E264" s="125" t="str">
        <f t="shared" si="62"/>
        <v>ВЛ 110 кВ Очистные-1</v>
      </c>
      <c r="F264" s="271" t="str">
        <f>F15</f>
        <v>МУП "Коммунальные системы" - ЖКХ</v>
      </c>
      <c r="G264" s="198">
        <f t="shared" si="63"/>
        <v>1</v>
      </c>
      <c r="H264" s="198">
        <f t="shared" si="63"/>
        <v>2</v>
      </c>
      <c r="I264" s="198">
        <f t="shared" si="63"/>
        <v>1.8</v>
      </c>
      <c r="J264" s="275"/>
      <c r="K264" s="71"/>
      <c r="L264" s="97"/>
    </row>
    <row r="265" spans="1:14" s="2" customFormat="1" ht="12" customHeight="1" x14ac:dyDescent="0.25">
      <c r="A265" s="9"/>
      <c r="B265" s="275"/>
      <c r="C265" s="275"/>
      <c r="D265" s="275"/>
      <c r="E265" s="125" t="str">
        <f t="shared" si="62"/>
        <v>ВЛ 110 кВ Очистные-2</v>
      </c>
      <c r="F265" s="273"/>
      <c r="G265" s="198">
        <f t="shared" si="63"/>
        <v>3.3</v>
      </c>
      <c r="H265" s="198">
        <f t="shared" si="63"/>
        <v>3.2</v>
      </c>
      <c r="I265" s="198">
        <f t="shared" si="63"/>
        <v>3.5</v>
      </c>
      <c r="J265" s="275"/>
      <c r="K265" s="71"/>
      <c r="L265" s="97"/>
    </row>
    <row r="266" spans="1:14" s="2" customFormat="1" ht="17.25" customHeight="1" x14ac:dyDescent="0.25">
      <c r="A266" s="9"/>
      <c r="B266" s="275"/>
      <c r="C266" s="275"/>
      <c r="D266" s="275"/>
      <c r="E266" s="125" t="str">
        <f t="shared" si="62"/>
        <v>ВЛ 110кВ Сухонский ЦБЗ-1</v>
      </c>
      <c r="F266" s="271" t="str">
        <f>F17</f>
        <v>ООО "Сухонский ЦБК", ОАО "Сокольский ДОК" - деревообработка</v>
      </c>
      <c r="G266" s="198">
        <f t="shared" si="63"/>
        <v>6.1</v>
      </c>
      <c r="H266" s="198">
        <f t="shared" si="63"/>
        <v>9.1</v>
      </c>
      <c r="I266" s="198">
        <f t="shared" si="63"/>
        <v>9.1999999999999993</v>
      </c>
      <c r="J266" s="275"/>
      <c r="K266" s="71"/>
      <c r="L266" s="97"/>
    </row>
    <row r="267" spans="1:14" s="2" customFormat="1" ht="18" customHeight="1" x14ac:dyDescent="0.25">
      <c r="A267" s="9"/>
      <c r="B267" s="275"/>
      <c r="C267" s="275"/>
      <c r="D267" s="275"/>
      <c r="E267" s="125" t="str">
        <f t="shared" si="62"/>
        <v>ВЛ 110кВ Сухонский ЦБЗ-2</v>
      </c>
      <c r="F267" s="273"/>
      <c r="G267" s="198">
        <f t="shared" si="63"/>
        <v>0</v>
      </c>
      <c r="H267" s="198">
        <f t="shared" si="63"/>
        <v>0</v>
      </c>
      <c r="I267" s="198">
        <f t="shared" si="63"/>
        <v>0</v>
      </c>
      <c r="J267" s="275"/>
      <c r="K267" s="71"/>
      <c r="L267" s="97"/>
    </row>
    <row r="268" spans="1:14" s="2" customFormat="1" ht="13.5" customHeight="1" x14ac:dyDescent="0.25">
      <c r="A268" s="9"/>
      <c r="B268" s="275"/>
      <c r="C268" s="275"/>
      <c r="D268" s="275"/>
      <c r="E268" s="125" t="str">
        <f t="shared" si="62"/>
        <v>ВЛ 35кВ Усть-Кубенское</v>
      </c>
      <c r="F268" s="271" t="str">
        <f>F19</f>
        <v xml:space="preserve">с/х потребители </v>
      </c>
      <c r="G268" s="198">
        <f t="shared" si="63"/>
        <v>3</v>
      </c>
      <c r="H268" s="198">
        <f t="shared" si="63"/>
        <v>3.9</v>
      </c>
      <c r="I268" s="198">
        <f t="shared" si="63"/>
        <v>3.8</v>
      </c>
      <c r="J268" s="275"/>
      <c r="K268" s="71"/>
      <c r="L268" s="97"/>
    </row>
    <row r="269" spans="1:14" s="2" customFormat="1" ht="12" customHeight="1" x14ac:dyDescent="0.25">
      <c r="A269" s="9"/>
      <c r="B269" s="275"/>
      <c r="C269" s="275"/>
      <c r="D269" s="275"/>
      <c r="E269" s="125" t="str">
        <f t="shared" si="62"/>
        <v>ВЛ 35кВ Корнилово</v>
      </c>
      <c r="F269" s="273"/>
      <c r="G269" s="198">
        <f t="shared" si="63"/>
        <v>1.7</v>
      </c>
      <c r="H269" s="198">
        <f t="shared" si="63"/>
        <v>2.2000000000000002</v>
      </c>
      <c r="I269" s="198">
        <f t="shared" si="63"/>
        <v>2.2999999999999998</v>
      </c>
      <c r="J269" s="275"/>
      <c r="K269" s="71"/>
      <c r="L269" s="97"/>
    </row>
    <row r="270" spans="1:14" s="2" customFormat="1" ht="21" customHeight="1" x14ac:dyDescent="0.25">
      <c r="A270" s="9"/>
      <c r="B270" s="275"/>
      <c r="C270" s="275"/>
      <c r="D270" s="275"/>
      <c r="E270" s="125" t="str">
        <f t="shared" si="62"/>
        <v>ВЛ 35кВ Сокольский ЦБК-1</v>
      </c>
      <c r="F270" s="271" t="str">
        <f>F21</f>
        <v>ООО "Вологодская Бумажная Мануфактура"                                (Сокольский ЦБК) - деревообработка</v>
      </c>
      <c r="G270" s="198">
        <f t="shared" si="63"/>
        <v>2.1</v>
      </c>
      <c r="H270" s="198">
        <f t="shared" si="63"/>
        <v>3.6</v>
      </c>
      <c r="I270" s="198">
        <f t="shared" si="63"/>
        <v>3.9</v>
      </c>
      <c r="J270" s="275"/>
      <c r="K270" s="71"/>
      <c r="L270" s="97"/>
    </row>
    <row r="271" spans="1:14" s="2" customFormat="1" ht="21" customHeight="1" x14ac:dyDescent="0.25">
      <c r="A271" s="9"/>
      <c r="B271" s="275"/>
      <c r="C271" s="275"/>
      <c r="D271" s="275"/>
      <c r="E271" s="125" t="str">
        <f t="shared" si="62"/>
        <v>ВЛ 35кВ Сокольский ЦБК-2</v>
      </c>
      <c r="F271" s="273"/>
      <c r="G271" s="198">
        <f t="shared" si="63"/>
        <v>0</v>
      </c>
      <c r="H271" s="198">
        <f t="shared" si="63"/>
        <v>0</v>
      </c>
      <c r="I271" s="198">
        <f t="shared" si="63"/>
        <v>0</v>
      </c>
      <c r="J271" s="275"/>
      <c r="K271" s="71"/>
      <c r="L271" s="97"/>
    </row>
    <row r="272" spans="1:14" s="2" customFormat="1" ht="12" customHeight="1" x14ac:dyDescent="0.25">
      <c r="A272" s="9"/>
      <c r="B272" s="275"/>
      <c r="C272" s="275"/>
      <c r="D272" s="275"/>
      <c r="E272" s="125" t="str">
        <f t="shared" si="62"/>
        <v>ВЛ 35кВ ЛДК</v>
      </c>
      <c r="F272" s="125" t="str">
        <f>F23</f>
        <v>ЗАО "Солдек" - деревообработка</v>
      </c>
      <c r="G272" s="198">
        <f t="shared" si="63"/>
        <v>1</v>
      </c>
      <c r="H272" s="198">
        <f t="shared" si="63"/>
        <v>1.2</v>
      </c>
      <c r="I272" s="198">
        <f t="shared" si="63"/>
        <v>1.3</v>
      </c>
      <c r="J272" s="275"/>
      <c r="K272" s="71"/>
      <c r="L272" s="97"/>
    </row>
    <row r="273" spans="1:12" s="2" customFormat="1" ht="12" customHeight="1" x14ac:dyDescent="0.25">
      <c r="A273" s="9"/>
      <c r="B273" s="275"/>
      <c r="C273" s="275"/>
      <c r="D273" s="275"/>
      <c r="E273" s="125" t="str">
        <f t="shared" si="62"/>
        <v>10кВ Оларево</v>
      </c>
      <c r="F273" s="271" t="str">
        <f>F24</f>
        <v>с/х потребители, население</v>
      </c>
      <c r="G273" s="198">
        <f t="shared" si="63"/>
        <v>0.2</v>
      </c>
      <c r="H273" s="198">
        <f t="shared" si="63"/>
        <v>0.2</v>
      </c>
      <c r="I273" s="198">
        <f t="shared" si="63"/>
        <v>0.2</v>
      </c>
      <c r="J273" s="275"/>
      <c r="K273" s="71"/>
      <c r="L273" s="97"/>
    </row>
    <row r="274" spans="1:12" s="2" customFormat="1" ht="12" customHeight="1" x14ac:dyDescent="0.25">
      <c r="A274" s="9"/>
      <c r="B274" s="275"/>
      <c r="C274" s="275"/>
      <c r="D274" s="275"/>
      <c r="E274" s="125" t="str">
        <f t="shared" si="62"/>
        <v>10кВ Сухонский</v>
      </c>
      <c r="F274" s="272"/>
      <c r="G274" s="198">
        <f t="shared" si="63"/>
        <v>0.3</v>
      </c>
      <c r="H274" s="198">
        <f t="shared" si="63"/>
        <v>0.4</v>
      </c>
      <c r="I274" s="198">
        <f t="shared" si="63"/>
        <v>0.5</v>
      </c>
      <c r="J274" s="275"/>
      <c r="K274" s="71"/>
      <c r="L274" s="97"/>
    </row>
    <row r="275" spans="1:12" s="2" customFormat="1" ht="12" customHeight="1" x14ac:dyDescent="0.25">
      <c r="A275" s="9"/>
      <c r="B275" s="275"/>
      <c r="C275" s="275"/>
      <c r="D275" s="275"/>
      <c r="E275" s="125" t="str">
        <f t="shared" si="62"/>
        <v>10кВ Новое</v>
      </c>
      <c r="F275" s="272"/>
      <c r="G275" s="198">
        <f t="shared" si="63"/>
        <v>0.5</v>
      </c>
      <c r="H275" s="198">
        <f t="shared" si="63"/>
        <v>1</v>
      </c>
      <c r="I275" s="198">
        <f t="shared" si="63"/>
        <v>1.2</v>
      </c>
      <c r="J275" s="275"/>
      <c r="K275" s="71"/>
      <c r="L275" s="97"/>
    </row>
    <row r="276" spans="1:12" s="2" customFormat="1" ht="12" customHeight="1" x14ac:dyDescent="0.25">
      <c r="A276" s="9"/>
      <c r="B276" s="275"/>
      <c r="C276" s="275"/>
      <c r="D276" s="275"/>
      <c r="E276" s="125" t="str">
        <f t="shared" si="62"/>
        <v>10кВ Агроснаб</v>
      </c>
      <c r="F276" s="272"/>
      <c r="G276" s="198">
        <f t="shared" si="63"/>
        <v>0.3</v>
      </c>
      <c r="H276" s="198">
        <f t="shared" si="63"/>
        <v>0.4</v>
      </c>
      <c r="I276" s="198">
        <f t="shared" si="63"/>
        <v>0.4</v>
      </c>
      <c r="J276" s="275"/>
      <c r="K276" s="71"/>
      <c r="L276" s="97"/>
    </row>
    <row r="277" spans="1:12" s="2" customFormat="1" ht="12" customHeight="1" x14ac:dyDescent="0.25">
      <c r="A277" s="9"/>
      <c r="B277" s="275"/>
      <c r="C277" s="275"/>
      <c r="D277" s="275"/>
      <c r="E277" s="125" t="str">
        <f t="shared" si="62"/>
        <v>10кВ Обросово</v>
      </c>
      <c r="F277" s="273"/>
      <c r="G277" s="198">
        <f t="shared" si="63"/>
        <v>0.2</v>
      </c>
      <c r="H277" s="198">
        <f t="shared" si="63"/>
        <v>0.3</v>
      </c>
      <c r="I277" s="198">
        <f t="shared" si="63"/>
        <v>0.2</v>
      </c>
      <c r="J277" s="275"/>
      <c r="K277" s="71"/>
      <c r="L277" s="97"/>
    </row>
    <row r="278" spans="1:12" s="2" customFormat="1" ht="12" customHeight="1" x14ac:dyDescent="0.25">
      <c r="A278" s="9"/>
      <c r="B278" s="275"/>
      <c r="C278" s="275"/>
      <c r="D278" s="275"/>
      <c r="E278" s="125" t="str">
        <f t="shared" si="62"/>
        <v>10кВ Сотамеко+</v>
      </c>
      <c r="F278" s="125" t="str">
        <f>F29</f>
        <v>ООО "Сотамеко-Плюс" - деревообработка</v>
      </c>
      <c r="G278" s="198">
        <f t="shared" si="63"/>
        <v>0.3</v>
      </c>
      <c r="H278" s="198">
        <f t="shared" si="63"/>
        <v>0.4</v>
      </c>
      <c r="I278" s="198">
        <f t="shared" si="63"/>
        <v>0.5</v>
      </c>
      <c r="J278" s="275"/>
      <c r="K278" s="71"/>
      <c r="L278" s="97"/>
    </row>
    <row r="279" spans="1:12" s="2" customFormat="1" ht="12" customHeight="1" x14ac:dyDescent="0.25">
      <c r="A279" s="9"/>
      <c r="B279" s="275"/>
      <c r="C279" s="275"/>
      <c r="D279" s="275"/>
      <c r="E279" s="125" t="str">
        <f t="shared" si="62"/>
        <v>10кВ База-2</v>
      </c>
      <c r="F279" s="125" t="str">
        <f>F30</f>
        <v>население</v>
      </c>
      <c r="G279" s="198">
        <f t="shared" si="63"/>
        <v>0.3</v>
      </c>
      <c r="H279" s="198">
        <f t="shared" si="63"/>
        <v>0.5</v>
      </c>
      <c r="I279" s="198">
        <f t="shared" si="63"/>
        <v>0.7</v>
      </c>
      <c r="J279" s="275"/>
      <c r="K279" s="71"/>
      <c r="L279" s="97"/>
    </row>
    <row r="280" spans="1:12" s="2" customFormat="1" ht="12" customHeight="1" x14ac:dyDescent="0.25">
      <c r="A280" s="9"/>
      <c r="B280" s="275"/>
      <c r="C280" s="275"/>
      <c r="D280" s="275"/>
      <c r="E280" s="125" t="str">
        <f t="shared" si="62"/>
        <v>10кВ АБЗ</v>
      </c>
      <c r="F280" s="125" t="str">
        <f>F31</f>
        <v>Сокольское ДРСУ ОАО "Вологодавтодор" -  транспорт</v>
      </c>
      <c r="G280" s="216">
        <f t="shared" si="63"/>
        <v>0</v>
      </c>
      <c r="H280" s="216">
        <f t="shared" si="63"/>
        <v>0</v>
      </c>
      <c r="I280" s="216">
        <f t="shared" si="63"/>
        <v>0</v>
      </c>
      <c r="J280" s="275"/>
      <c r="K280" s="71"/>
      <c r="L280" s="97"/>
    </row>
    <row r="281" spans="1:12" s="2" customFormat="1" ht="12" customHeight="1" x14ac:dyDescent="0.25">
      <c r="A281" s="9"/>
      <c r="B281" s="275"/>
      <c r="C281" s="275"/>
      <c r="D281" s="275"/>
      <c r="E281" s="125" t="str">
        <f t="shared" si="62"/>
        <v>10кВ СПК-1</v>
      </c>
      <c r="F281" s="125"/>
      <c r="G281" s="198">
        <f t="shared" si="63"/>
        <v>0</v>
      </c>
      <c r="H281" s="198">
        <f t="shared" si="63"/>
        <v>0</v>
      </c>
      <c r="I281" s="198">
        <f t="shared" si="63"/>
        <v>0</v>
      </c>
      <c r="J281" s="275"/>
      <c r="K281" s="71"/>
      <c r="L281" s="97"/>
    </row>
    <row r="282" spans="1:12" s="2" customFormat="1" ht="12" customHeight="1" x14ac:dyDescent="0.25">
      <c r="A282" s="9"/>
      <c r="B282" s="275"/>
      <c r="C282" s="275"/>
      <c r="D282" s="275"/>
      <c r="E282" s="125" t="str">
        <f t="shared" si="62"/>
        <v>10кВ СПК-2</v>
      </c>
      <c r="F282" s="125"/>
      <c r="G282" s="198">
        <f t="shared" si="63"/>
        <v>0</v>
      </c>
      <c r="H282" s="198">
        <f t="shared" si="63"/>
        <v>0</v>
      </c>
      <c r="I282" s="198">
        <f t="shared" si="63"/>
        <v>0</v>
      </c>
      <c r="J282" s="275"/>
      <c r="K282" s="71"/>
      <c r="L282" s="97"/>
    </row>
    <row r="283" spans="1:12" s="2" customFormat="1" ht="12" customHeight="1" x14ac:dyDescent="0.25">
      <c r="A283" s="9"/>
      <c r="B283" s="275"/>
      <c r="C283" s="275"/>
      <c r="D283" s="275"/>
      <c r="E283" s="125" t="str">
        <f t="shared" si="62"/>
        <v>6кВ Керамик-1</v>
      </c>
      <c r="F283" s="271" t="str">
        <f>F34</f>
        <v>ОАО "Соколстром" - промыш. строй. материалы</v>
      </c>
      <c r="G283" s="198">
        <f t="shared" si="63"/>
        <v>0</v>
      </c>
      <c r="H283" s="198">
        <f t="shared" si="63"/>
        <v>0</v>
      </c>
      <c r="I283" s="198">
        <f t="shared" si="63"/>
        <v>0</v>
      </c>
      <c r="J283" s="275"/>
      <c r="K283" s="71"/>
      <c r="L283" s="97"/>
    </row>
    <row r="284" spans="1:12" s="2" customFormat="1" ht="12" customHeight="1" x14ac:dyDescent="0.25">
      <c r="A284" s="9"/>
      <c r="B284" s="275"/>
      <c r="C284" s="275"/>
      <c r="D284" s="275"/>
      <c r="E284" s="125" t="str">
        <f t="shared" si="62"/>
        <v>6кВ Керамик-2</v>
      </c>
      <c r="F284" s="273"/>
      <c r="G284" s="198">
        <f t="shared" si="63"/>
        <v>0.9</v>
      </c>
      <c r="H284" s="198">
        <f t="shared" si="63"/>
        <v>0.8</v>
      </c>
      <c r="I284" s="198">
        <f t="shared" si="63"/>
        <v>0.9</v>
      </c>
      <c r="J284" s="275"/>
      <c r="K284" s="71"/>
      <c r="L284" s="97"/>
    </row>
    <row r="285" spans="1:12" s="2" customFormat="1" ht="12" customHeight="1" x14ac:dyDescent="0.25">
      <c r="A285" s="9"/>
      <c r="B285" s="275"/>
      <c r="C285" s="275"/>
      <c r="D285" s="275"/>
      <c r="E285" s="125" t="str">
        <f t="shared" si="62"/>
        <v>6кВ МКК-1</v>
      </c>
      <c r="F285" s="271" t="str">
        <f>F36</f>
        <v>ООО "Сухонский МК" - пищевая промышленость</v>
      </c>
      <c r="G285" s="198">
        <f t="shared" si="63"/>
        <v>0.3</v>
      </c>
      <c r="H285" s="198">
        <f t="shared" si="63"/>
        <v>0.4</v>
      </c>
      <c r="I285" s="198">
        <f t="shared" si="63"/>
        <v>0.4</v>
      </c>
      <c r="J285" s="275"/>
      <c r="K285" s="71"/>
      <c r="L285" s="97"/>
    </row>
    <row r="286" spans="1:12" s="2" customFormat="1" ht="12" customHeight="1" x14ac:dyDescent="0.25">
      <c r="A286" s="9"/>
      <c r="B286" s="275"/>
      <c r="C286" s="275"/>
      <c r="D286" s="275"/>
      <c r="E286" s="125" t="str">
        <f t="shared" si="62"/>
        <v>6кВ МКК-2</v>
      </c>
      <c r="F286" s="273"/>
      <c r="G286" s="198">
        <f t="shared" si="63"/>
        <v>0</v>
      </c>
      <c r="H286" s="198">
        <f t="shared" si="63"/>
        <v>0</v>
      </c>
      <c r="I286" s="198">
        <f t="shared" si="63"/>
        <v>0</v>
      </c>
      <c r="J286" s="275"/>
      <c r="K286" s="71"/>
      <c r="L286" s="97"/>
    </row>
    <row r="287" spans="1:12" s="2" customFormat="1" ht="12" customHeight="1" x14ac:dyDescent="0.25">
      <c r="A287" s="9"/>
      <c r="B287" s="275"/>
      <c r="C287" s="275"/>
      <c r="D287" s="275"/>
      <c r="E287" s="125" t="str">
        <f t="shared" si="62"/>
        <v>6кВ ТМК</v>
      </c>
      <c r="F287" s="125" t="str">
        <f>F38</f>
        <v>ООО "Сотамеко-Плюс" - деревообработка</v>
      </c>
      <c r="G287" s="198">
        <f t="shared" si="63"/>
        <v>0.4</v>
      </c>
      <c r="H287" s="198">
        <f t="shared" si="63"/>
        <v>0.3</v>
      </c>
      <c r="I287" s="198">
        <f t="shared" si="63"/>
        <v>0.3</v>
      </c>
      <c r="J287" s="275"/>
      <c r="K287" s="71"/>
      <c r="L287" s="97"/>
    </row>
    <row r="288" spans="1:12" s="2" customFormat="1" ht="12" customHeight="1" x14ac:dyDescent="0.25">
      <c r="A288" s="9"/>
      <c r="B288" s="275"/>
      <c r="C288" s="275"/>
      <c r="D288" s="275"/>
      <c r="E288" s="125" t="str">
        <f t="shared" si="62"/>
        <v>6кВ ЛПХ</v>
      </c>
      <c r="F288" s="125" t="str">
        <f>F39</f>
        <v>ООО "ИММИД" - промышленность</v>
      </c>
      <c r="G288" s="198">
        <f t="shared" si="63"/>
        <v>0.1</v>
      </c>
      <c r="H288" s="76">
        <f t="shared" si="63"/>
        <v>0.1</v>
      </c>
      <c r="I288" s="76">
        <f t="shared" si="63"/>
        <v>0</v>
      </c>
      <c r="J288" s="275"/>
      <c r="K288" s="71"/>
      <c r="L288" s="97"/>
    </row>
    <row r="289" spans="1:14" s="2" customFormat="1" ht="12" customHeight="1" x14ac:dyDescent="0.25">
      <c r="A289" s="9"/>
      <c r="B289" s="276"/>
      <c r="C289" s="275"/>
      <c r="D289" s="275"/>
      <c r="E289" s="14" t="s">
        <v>56</v>
      </c>
      <c r="G289" s="15">
        <f t="shared" ref="G289:I289" si="64">SUM(G262:G288)</f>
        <v>27.3</v>
      </c>
      <c r="H289" s="15">
        <f t="shared" si="64"/>
        <v>34.6</v>
      </c>
      <c r="I289" s="15">
        <f t="shared" si="64"/>
        <v>34.6</v>
      </c>
      <c r="J289" s="275"/>
      <c r="K289" s="245">
        <f>K40</f>
        <v>26.7</v>
      </c>
      <c r="L289" s="215">
        <f>G40</f>
        <v>27.3</v>
      </c>
      <c r="M289" s="215">
        <f>H40</f>
        <v>34.6</v>
      </c>
      <c r="N289" s="215">
        <f>I40</f>
        <v>34.6</v>
      </c>
    </row>
    <row r="290" spans="1:14" s="2" customFormat="1" ht="12" hidden="1" customHeight="1" x14ac:dyDescent="0.25">
      <c r="A290" s="9"/>
      <c r="B290" s="129"/>
      <c r="C290" s="275"/>
      <c r="D290" s="275"/>
      <c r="E290" s="150" t="s">
        <v>390</v>
      </c>
      <c r="F290" s="151"/>
      <c r="G290" s="148">
        <f>$K$289*$R$17/$R$12</f>
        <v>21.2</v>
      </c>
      <c r="H290" s="148">
        <f>$K$289*$R$22/$R$12</f>
        <v>23.6</v>
      </c>
      <c r="I290" s="148">
        <f>$K$289*$R$31/$R$12</f>
        <v>24.2</v>
      </c>
      <c r="J290" s="275"/>
      <c r="L290" s="72"/>
      <c r="M290" s="72"/>
      <c r="N290" s="72"/>
    </row>
    <row r="291" spans="1:14" s="2" customFormat="1" ht="12" hidden="1" customHeight="1" x14ac:dyDescent="0.25">
      <c r="A291" s="9"/>
      <c r="B291" s="129"/>
      <c r="C291" s="276"/>
      <c r="D291" s="276"/>
      <c r="E291" s="150" t="s">
        <v>391</v>
      </c>
      <c r="F291" s="151"/>
      <c r="G291" s="149">
        <f>G289/G290</f>
        <v>1.288</v>
      </c>
      <c r="H291" s="149">
        <f t="shared" ref="H291" si="65">H289/H290</f>
        <v>1.466</v>
      </c>
      <c r="I291" s="149">
        <f t="shared" ref="I291" si="66">I289/I290</f>
        <v>1.43</v>
      </c>
      <c r="J291" s="276"/>
      <c r="L291" s="72"/>
      <c r="M291" s="72"/>
      <c r="N291" s="72"/>
    </row>
    <row r="292" spans="1:14" s="2" customFormat="1" ht="12" customHeight="1" x14ac:dyDescent="0.25">
      <c r="A292" s="9"/>
      <c r="B292" s="274" t="s">
        <v>199</v>
      </c>
      <c r="C292" s="274" t="str">
        <f>C140</f>
        <v>ПС 220 кВ Ростилово</v>
      </c>
      <c r="D292" s="274" t="s">
        <v>62</v>
      </c>
      <c r="E292" s="125" t="str">
        <f t="shared" ref="E292:I293" si="67">E140</f>
        <v>10кВ КС-17 все двигатели</v>
      </c>
      <c r="F292" s="125" t="str">
        <f t="shared" si="67"/>
        <v>ООО "Газпром трансгаз Ухта" Грязовецкая ЛПУМГ КС-17  - трубопроводный газовый транспорт</v>
      </c>
      <c r="G292" s="198">
        <f t="shared" si="67"/>
        <v>14.8</v>
      </c>
      <c r="H292" s="198">
        <f t="shared" si="67"/>
        <v>15.8</v>
      </c>
      <c r="I292" s="198">
        <f t="shared" si="67"/>
        <v>16</v>
      </c>
      <c r="J292" s="274" t="str">
        <f>J262</f>
        <v>Филиал ПАО "ФСК ЕЭС" Вологодское ПМЭС</v>
      </c>
      <c r="K292" s="71"/>
      <c r="L292" s="97"/>
    </row>
    <row r="293" spans="1:14" s="2" customFormat="1" ht="12" customHeight="1" x14ac:dyDescent="0.25">
      <c r="A293" s="9"/>
      <c r="B293" s="275"/>
      <c r="C293" s="275"/>
      <c r="D293" s="275"/>
      <c r="E293" s="125" t="str">
        <f t="shared" si="67"/>
        <v>10кВ НПС-1</v>
      </c>
      <c r="F293" s="271" t="str">
        <f t="shared" si="67"/>
        <v>ОАО "Транснефть-Север" - трубопроводный нефтяной транспорт</v>
      </c>
      <c r="G293" s="198">
        <f t="shared" si="67"/>
        <v>2.1</v>
      </c>
      <c r="H293" s="198">
        <f t="shared" si="67"/>
        <v>2.1</v>
      </c>
      <c r="I293" s="198">
        <f t="shared" si="67"/>
        <v>2.1</v>
      </c>
      <c r="J293" s="275"/>
      <c r="K293" s="71"/>
      <c r="L293" s="97"/>
    </row>
    <row r="294" spans="1:14" s="2" customFormat="1" ht="12" customHeight="1" x14ac:dyDescent="0.25">
      <c r="A294" s="9"/>
      <c r="B294" s="275"/>
      <c r="C294" s="275"/>
      <c r="D294" s="275"/>
      <c r="E294" s="125" t="str">
        <f t="shared" ref="E294:E300" si="68">E142</f>
        <v>10кВ НПС-2</v>
      </c>
      <c r="F294" s="273"/>
      <c r="G294" s="198">
        <f t="shared" ref="G294:I300" si="69">G142</f>
        <v>3.4</v>
      </c>
      <c r="H294" s="198">
        <f t="shared" si="69"/>
        <v>3.4</v>
      </c>
      <c r="I294" s="198">
        <f t="shared" si="69"/>
        <v>3.4</v>
      </c>
      <c r="J294" s="275"/>
      <c r="K294" s="71"/>
      <c r="L294" s="97"/>
    </row>
    <row r="295" spans="1:14" s="2" customFormat="1" ht="12" customHeight="1" x14ac:dyDescent="0.25">
      <c r="A295" s="9"/>
      <c r="B295" s="275"/>
      <c r="C295" s="275"/>
      <c r="D295" s="275"/>
      <c r="E295" s="125" t="str">
        <f t="shared" si="68"/>
        <v>10кВ Желтиково</v>
      </c>
      <c r="F295" s="125"/>
      <c r="G295" s="198">
        <f t="shared" si="69"/>
        <v>0.3</v>
      </c>
      <c r="H295" s="198">
        <f t="shared" si="69"/>
        <v>0.4</v>
      </c>
      <c r="I295" s="198">
        <f t="shared" si="69"/>
        <v>0.2</v>
      </c>
      <c r="J295" s="275"/>
      <c r="K295" s="71"/>
      <c r="L295" s="97"/>
    </row>
    <row r="296" spans="1:14" s="2" customFormat="1" ht="12" customHeight="1" x14ac:dyDescent="0.25">
      <c r="A296" s="9"/>
      <c r="B296" s="275"/>
      <c r="C296" s="275"/>
      <c r="D296" s="275"/>
      <c r="E296" s="125" t="str">
        <f t="shared" si="68"/>
        <v>10кВ Свистуново</v>
      </c>
      <c r="F296" s="125"/>
      <c r="G296" s="198">
        <f t="shared" si="69"/>
        <v>0.2</v>
      </c>
      <c r="H296" s="198">
        <f t="shared" si="69"/>
        <v>0.3</v>
      </c>
      <c r="I296" s="198">
        <f t="shared" si="69"/>
        <v>0.3</v>
      </c>
      <c r="J296" s="275"/>
      <c r="K296" s="71"/>
      <c r="L296" s="97"/>
    </row>
    <row r="297" spans="1:14" s="2" customFormat="1" ht="12" customHeight="1" x14ac:dyDescent="0.25">
      <c r="A297" s="9"/>
      <c r="B297" s="275"/>
      <c r="C297" s="275"/>
      <c r="D297" s="275"/>
      <c r="E297" s="125" t="str">
        <f t="shared" si="68"/>
        <v>10кВ Юношеское</v>
      </c>
      <c r="F297" s="125"/>
      <c r="G297" s="198">
        <f t="shared" si="69"/>
        <v>0.3</v>
      </c>
      <c r="H297" s="198">
        <f t="shared" si="69"/>
        <v>0.3</v>
      </c>
      <c r="I297" s="198">
        <f t="shared" si="69"/>
        <v>0.3</v>
      </c>
      <c r="J297" s="275"/>
      <c r="K297" s="71"/>
      <c r="L297" s="97"/>
    </row>
    <row r="298" spans="1:14" s="2" customFormat="1" ht="12" customHeight="1" x14ac:dyDescent="0.25">
      <c r="A298" s="9"/>
      <c r="B298" s="275"/>
      <c r="C298" s="275"/>
      <c r="D298" s="275"/>
      <c r="E298" s="125" t="str">
        <f t="shared" si="68"/>
        <v>10кВ Ленинград-2</v>
      </c>
      <c r="F298" s="125"/>
      <c r="G298" s="198">
        <f t="shared" si="69"/>
        <v>0</v>
      </c>
      <c r="H298" s="198">
        <f t="shared" si="69"/>
        <v>0</v>
      </c>
      <c r="I298" s="198">
        <f t="shared" si="69"/>
        <v>0</v>
      </c>
      <c r="J298" s="275"/>
      <c r="K298" s="71"/>
      <c r="L298" s="97"/>
    </row>
    <row r="299" spans="1:14" s="2" customFormat="1" ht="12" customHeight="1" x14ac:dyDescent="0.25">
      <c r="A299" s="9"/>
      <c r="B299" s="275"/>
      <c r="C299" s="275"/>
      <c r="D299" s="275"/>
      <c r="E299" s="125" t="str">
        <f t="shared" si="68"/>
        <v>10кВ КОС</v>
      </c>
      <c r="F299" s="125"/>
      <c r="G299" s="198">
        <f t="shared" si="69"/>
        <v>0</v>
      </c>
      <c r="H299" s="198">
        <f t="shared" si="69"/>
        <v>0</v>
      </c>
      <c r="I299" s="198">
        <f t="shared" si="69"/>
        <v>0</v>
      </c>
      <c r="J299" s="275"/>
      <c r="K299" s="71"/>
      <c r="L299" s="97"/>
    </row>
    <row r="300" spans="1:14" s="2" customFormat="1" ht="12" customHeight="1" x14ac:dyDescent="0.25">
      <c r="A300" s="9"/>
      <c r="B300" s="275"/>
      <c r="C300" s="275"/>
      <c r="D300" s="275"/>
      <c r="E300" s="125" t="str">
        <f t="shared" si="68"/>
        <v>10кВ Заемье</v>
      </c>
      <c r="F300" s="125"/>
      <c r="G300" s="198">
        <f t="shared" si="69"/>
        <v>0.2</v>
      </c>
      <c r="H300" s="198">
        <f t="shared" si="69"/>
        <v>0.3</v>
      </c>
      <c r="I300" s="198">
        <f t="shared" si="69"/>
        <v>0.3</v>
      </c>
      <c r="J300" s="275"/>
      <c r="K300" s="71"/>
      <c r="L300" s="97"/>
    </row>
    <row r="301" spans="1:14" s="2" customFormat="1" ht="12.75" customHeight="1" x14ac:dyDescent="0.25">
      <c r="A301" s="9"/>
      <c r="B301" s="276"/>
      <c r="C301" s="275"/>
      <c r="D301" s="275"/>
      <c r="E301" s="142" t="s">
        <v>177</v>
      </c>
      <c r="G301" s="15">
        <f t="shared" ref="G301:I301" si="70">SUM(G292:G300)</f>
        <v>21.3</v>
      </c>
      <c r="H301" s="15">
        <f t="shared" si="70"/>
        <v>22.6</v>
      </c>
      <c r="I301" s="15">
        <f t="shared" si="70"/>
        <v>22.6</v>
      </c>
      <c r="J301" s="275"/>
      <c r="K301" s="245">
        <f>K149</f>
        <v>24.6</v>
      </c>
      <c r="L301" s="215">
        <f>G149</f>
        <v>21.3</v>
      </c>
      <c r="M301" s="215">
        <f>H149</f>
        <v>22.6</v>
      </c>
      <c r="N301" s="215">
        <f>I149</f>
        <v>22.6</v>
      </c>
    </row>
    <row r="302" spans="1:14" s="2" customFormat="1" ht="12" hidden="1" customHeight="1" x14ac:dyDescent="0.25">
      <c r="A302" s="9"/>
      <c r="B302" s="129"/>
      <c r="C302" s="275"/>
      <c r="D302" s="275"/>
      <c r="E302" s="150" t="s">
        <v>390</v>
      </c>
      <c r="F302" s="151"/>
      <c r="G302" s="148">
        <f>$K$301*$R$17/$R$12</f>
        <v>19.5</v>
      </c>
      <c r="H302" s="148">
        <f>$K$301*$R$22/$R$12</f>
        <v>21.7</v>
      </c>
      <c r="I302" s="148">
        <f>$K$301*$R$31/$R$12</f>
        <v>22.3</v>
      </c>
      <c r="J302" s="275"/>
      <c r="K302" s="72"/>
      <c r="L302" s="72"/>
      <c r="M302" s="72"/>
    </row>
    <row r="303" spans="1:14" s="2" customFormat="1" ht="12" hidden="1" customHeight="1" x14ac:dyDescent="0.25">
      <c r="A303" s="9"/>
      <c r="B303" s="129"/>
      <c r="C303" s="276"/>
      <c r="D303" s="276"/>
      <c r="E303" s="150" t="s">
        <v>391</v>
      </c>
      <c r="F303" s="151"/>
      <c r="G303" s="149">
        <f>G301/G302</f>
        <v>1.0920000000000001</v>
      </c>
      <c r="H303" s="149">
        <f t="shared" ref="H303" si="71">H301/H302</f>
        <v>1.0409999999999999</v>
      </c>
      <c r="I303" s="149">
        <f t="shared" ref="I303" si="72">I301/I302</f>
        <v>1.0129999999999999</v>
      </c>
      <c r="J303" s="276"/>
      <c r="K303" s="72"/>
      <c r="L303" s="72"/>
      <c r="M303" s="72"/>
    </row>
    <row r="304" spans="1:14" s="2" customFormat="1" ht="12" customHeight="1" x14ac:dyDescent="0.25">
      <c r="A304" s="9"/>
      <c r="B304" s="274" t="s">
        <v>200</v>
      </c>
      <c r="C304" s="274" t="str">
        <f>C152</f>
        <v>ПС 110 кВ Западная</v>
      </c>
      <c r="D304" s="274" t="s">
        <v>63</v>
      </c>
      <c r="E304" s="125" t="str">
        <f t="shared" ref="E304:I306" si="73">E152</f>
        <v>ВЛ-35кВ Северная</v>
      </c>
      <c r="F304" s="125" t="str">
        <f t="shared" si="73"/>
        <v>АО "ВОЭК"</v>
      </c>
      <c r="G304" s="198">
        <f t="shared" si="73"/>
        <v>6</v>
      </c>
      <c r="H304" s="198">
        <f t="shared" si="73"/>
        <v>9.8000000000000007</v>
      </c>
      <c r="I304" s="198">
        <f t="shared" si="73"/>
        <v>10.3</v>
      </c>
      <c r="J304" s="274" t="str">
        <f>J185</f>
        <v>Филиал ПАО "МРСК Северо-Запада" "Вологдаэнерго"</v>
      </c>
      <c r="K304" s="71"/>
      <c r="L304" s="97"/>
    </row>
    <row r="305" spans="1:12" s="2" customFormat="1" ht="12" customHeight="1" x14ac:dyDescent="0.25">
      <c r="A305" s="9"/>
      <c r="B305" s="275"/>
      <c r="C305" s="275"/>
      <c r="D305" s="275"/>
      <c r="E305" s="125" t="str">
        <f t="shared" si="73"/>
        <v>ВЛ-35кВ Маега</v>
      </c>
      <c r="F305" s="125" t="str">
        <f t="shared" si="73"/>
        <v>с/х потребители</v>
      </c>
      <c r="G305" s="198">
        <f t="shared" si="73"/>
        <v>4.2</v>
      </c>
      <c r="H305" s="198">
        <f t="shared" si="73"/>
        <v>5.7</v>
      </c>
      <c r="I305" s="198">
        <f t="shared" si="73"/>
        <v>5.7</v>
      </c>
      <c r="J305" s="275"/>
      <c r="K305" s="71"/>
      <c r="L305" s="97"/>
    </row>
    <row r="306" spans="1:12" s="2" customFormat="1" ht="12" customHeight="1" x14ac:dyDescent="0.25">
      <c r="A306" s="9"/>
      <c r="B306" s="275"/>
      <c r="C306" s="275"/>
      <c r="D306" s="275"/>
      <c r="E306" s="125" t="str">
        <f t="shared" si="73"/>
        <v>6кВ ВМЗ-1</v>
      </c>
      <c r="F306" s="271" t="str">
        <f t="shared" si="73"/>
        <v>ОАО "Вологодский машиностроительный завод" - машиностроение</v>
      </c>
      <c r="G306" s="198">
        <f t="shared" si="73"/>
        <v>0</v>
      </c>
      <c r="H306" s="198">
        <f t="shared" si="73"/>
        <v>0</v>
      </c>
      <c r="I306" s="198">
        <f t="shared" si="73"/>
        <v>0</v>
      </c>
      <c r="J306" s="275"/>
      <c r="K306" s="71"/>
      <c r="L306" s="97"/>
    </row>
    <row r="307" spans="1:12" s="2" customFormat="1" ht="12" customHeight="1" x14ac:dyDescent="0.25">
      <c r="A307" s="9"/>
      <c r="B307" s="275"/>
      <c r="C307" s="275"/>
      <c r="D307" s="275"/>
      <c r="E307" s="125" t="str">
        <f t="shared" ref="E307:E330" si="74">E155</f>
        <v>6кВ ВМЗ-2</v>
      </c>
      <c r="F307" s="273"/>
      <c r="G307" s="198">
        <f t="shared" ref="G307:I330" si="75">G155</f>
        <v>0.1</v>
      </c>
      <c r="H307" s="198">
        <f t="shared" si="75"/>
        <v>0.3</v>
      </c>
      <c r="I307" s="198">
        <f t="shared" si="75"/>
        <v>0.4</v>
      </c>
      <c r="J307" s="275"/>
      <c r="K307" s="71"/>
      <c r="L307" s="97"/>
    </row>
    <row r="308" spans="1:12" s="2" customFormat="1" ht="12" customHeight="1" x14ac:dyDescent="0.25">
      <c r="A308" s="9"/>
      <c r="B308" s="275"/>
      <c r="C308" s="275"/>
      <c r="D308" s="275"/>
      <c r="E308" s="125" t="str">
        <f t="shared" si="74"/>
        <v>6кВ СеверМаш-1</v>
      </c>
      <c r="F308" s="271" t="str">
        <f>F156</f>
        <v>ЗАО "Северное машиностроительное предприятие" - машиностроение</v>
      </c>
      <c r="G308" s="198">
        <f t="shared" si="75"/>
        <v>0.2</v>
      </c>
      <c r="H308" s="198">
        <f t="shared" si="75"/>
        <v>0.3</v>
      </c>
      <c r="I308" s="198">
        <f t="shared" si="75"/>
        <v>0.3</v>
      </c>
      <c r="J308" s="275"/>
      <c r="K308" s="71"/>
      <c r="L308" s="97"/>
    </row>
    <row r="309" spans="1:12" s="2" customFormat="1" ht="12" customHeight="1" x14ac:dyDescent="0.25">
      <c r="A309" s="9"/>
      <c r="B309" s="275"/>
      <c r="C309" s="275"/>
      <c r="D309" s="275"/>
      <c r="E309" s="125" t="str">
        <f t="shared" si="74"/>
        <v>6кВ СеверМаш-2</v>
      </c>
      <c r="F309" s="273"/>
      <c r="G309" s="198">
        <f t="shared" si="75"/>
        <v>0</v>
      </c>
      <c r="H309" s="198">
        <f t="shared" si="75"/>
        <v>0</v>
      </c>
      <c r="I309" s="198">
        <f t="shared" si="75"/>
        <v>0</v>
      </c>
      <c r="J309" s="275"/>
      <c r="K309" s="71"/>
      <c r="L309" s="97"/>
    </row>
    <row r="310" spans="1:12" s="2" customFormat="1" ht="12" customHeight="1" x14ac:dyDescent="0.25">
      <c r="A310" s="9"/>
      <c r="B310" s="275"/>
      <c r="C310" s="275"/>
      <c r="D310" s="275"/>
      <c r="E310" s="125" t="str">
        <f t="shared" si="74"/>
        <v>6кВ Станкозавод-3</v>
      </c>
      <c r="F310" s="271" t="str">
        <f>F158</f>
        <v>ООО "Вологодский станкозавод" - машиностроение</v>
      </c>
      <c r="G310" s="198">
        <f t="shared" si="75"/>
        <v>0.1</v>
      </c>
      <c r="H310" s="198">
        <f t="shared" si="75"/>
        <v>0.4</v>
      </c>
      <c r="I310" s="198">
        <f t="shared" si="75"/>
        <v>0.2</v>
      </c>
      <c r="J310" s="275"/>
      <c r="K310" s="71"/>
      <c r="L310" s="97"/>
    </row>
    <row r="311" spans="1:12" s="2" customFormat="1" ht="12" customHeight="1" x14ac:dyDescent="0.25">
      <c r="A311" s="9"/>
      <c r="B311" s="275"/>
      <c r="C311" s="275"/>
      <c r="D311" s="275"/>
      <c r="E311" s="125" t="str">
        <f t="shared" si="74"/>
        <v>6кВ Станкозавод-4</v>
      </c>
      <c r="F311" s="273"/>
      <c r="G311" s="198">
        <f t="shared" si="75"/>
        <v>0</v>
      </c>
      <c r="H311" s="198">
        <f t="shared" si="75"/>
        <v>0</v>
      </c>
      <c r="I311" s="198">
        <f t="shared" si="75"/>
        <v>0</v>
      </c>
      <c r="J311" s="275"/>
      <c r="K311" s="71"/>
      <c r="L311" s="97"/>
    </row>
    <row r="312" spans="1:12" s="2" customFormat="1" ht="12" customHeight="1" x14ac:dyDescent="0.25">
      <c r="A312" s="9"/>
      <c r="B312" s="275"/>
      <c r="C312" s="275"/>
      <c r="D312" s="275"/>
      <c r="E312" s="125" t="str">
        <f t="shared" si="74"/>
        <v>6кВ ВРЗ-1</v>
      </c>
      <c r="F312" s="271" t="str">
        <f>F160</f>
        <v>ОАО "ВРЗ" - машиностроение</v>
      </c>
      <c r="G312" s="198">
        <f t="shared" si="75"/>
        <v>0.3</v>
      </c>
      <c r="H312" s="198">
        <f t="shared" si="75"/>
        <v>0.4</v>
      </c>
      <c r="I312" s="198">
        <f t="shared" si="75"/>
        <v>0.4</v>
      </c>
      <c r="J312" s="275"/>
      <c r="K312" s="71"/>
      <c r="L312" s="97"/>
    </row>
    <row r="313" spans="1:12" s="2" customFormat="1" ht="12" customHeight="1" x14ac:dyDescent="0.25">
      <c r="A313" s="9"/>
      <c r="B313" s="275"/>
      <c r="C313" s="275"/>
      <c r="D313" s="275"/>
      <c r="E313" s="125" t="str">
        <f t="shared" si="74"/>
        <v>6кВ ВРЗ-2</v>
      </c>
      <c r="F313" s="272"/>
      <c r="G313" s="198">
        <f t="shared" si="75"/>
        <v>0</v>
      </c>
      <c r="H313" s="198">
        <f t="shared" si="75"/>
        <v>0</v>
      </c>
      <c r="I313" s="198">
        <f t="shared" si="75"/>
        <v>0</v>
      </c>
      <c r="J313" s="275"/>
      <c r="K313" s="71"/>
      <c r="L313" s="97"/>
    </row>
    <row r="314" spans="1:12" s="2" customFormat="1" ht="12" customHeight="1" x14ac:dyDescent="0.25">
      <c r="A314" s="9"/>
      <c r="B314" s="275"/>
      <c r="C314" s="275"/>
      <c r="D314" s="275"/>
      <c r="E314" s="125" t="str">
        <f t="shared" si="74"/>
        <v>6кВ ВРЗ-3</v>
      </c>
      <c r="F314" s="273"/>
      <c r="G314" s="198">
        <f t="shared" si="75"/>
        <v>1.1000000000000001</v>
      </c>
      <c r="H314" s="198">
        <f t="shared" si="75"/>
        <v>1.2</v>
      </c>
      <c r="I314" s="198">
        <f t="shared" si="75"/>
        <v>1.3</v>
      </c>
      <c r="J314" s="275"/>
      <c r="K314" s="71"/>
      <c r="L314" s="97"/>
    </row>
    <row r="315" spans="1:12" s="2" customFormat="1" ht="12" customHeight="1" x14ac:dyDescent="0.25">
      <c r="A315" s="9"/>
      <c r="B315" s="275"/>
      <c r="C315" s="275"/>
      <c r="D315" s="275"/>
      <c r="E315" s="125" t="str">
        <f t="shared" si="74"/>
        <v>6кВ Грайф-1</v>
      </c>
      <c r="F315" s="271" t="str">
        <f>F163</f>
        <v>ООО "Грайф-Вологда" -машиностроение</v>
      </c>
      <c r="G315" s="198">
        <f t="shared" si="75"/>
        <v>0.3</v>
      </c>
      <c r="H315" s="198">
        <f t="shared" si="75"/>
        <v>0.4</v>
      </c>
      <c r="I315" s="198">
        <f t="shared" si="75"/>
        <v>0.5</v>
      </c>
      <c r="J315" s="275"/>
      <c r="K315" s="71"/>
      <c r="L315" s="97"/>
    </row>
    <row r="316" spans="1:12" s="2" customFormat="1" ht="12" customHeight="1" x14ac:dyDescent="0.25">
      <c r="A316" s="9"/>
      <c r="B316" s="275"/>
      <c r="C316" s="275"/>
      <c r="D316" s="275"/>
      <c r="E316" s="125" t="str">
        <f t="shared" si="74"/>
        <v>6кВ Грайф-2</v>
      </c>
      <c r="F316" s="273"/>
      <c r="G316" s="198">
        <f t="shared" si="75"/>
        <v>0</v>
      </c>
      <c r="H316" s="198">
        <f t="shared" si="75"/>
        <v>0</v>
      </c>
      <c r="I316" s="198">
        <f t="shared" si="75"/>
        <v>0</v>
      </c>
      <c r="J316" s="275"/>
      <c r="K316" s="71"/>
      <c r="L316" s="97"/>
    </row>
    <row r="317" spans="1:12" s="2" customFormat="1" ht="12" customHeight="1" x14ac:dyDescent="0.25">
      <c r="A317" s="9"/>
      <c r="B317" s="275"/>
      <c r="C317" s="275"/>
      <c r="D317" s="275"/>
      <c r="E317" s="125" t="str">
        <f t="shared" si="74"/>
        <v>6кВ П/я-1 яч. 21</v>
      </c>
      <c r="F317" s="271" t="str">
        <f>F165</f>
        <v>АО "ВОЭК"</v>
      </c>
      <c r="G317" s="198">
        <f t="shared" si="75"/>
        <v>1.5</v>
      </c>
      <c r="H317" s="198">
        <f t="shared" si="75"/>
        <v>2.2000000000000002</v>
      </c>
      <c r="I317" s="198">
        <f t="shared" si="75"/>
        <v>2.1</v>
      </c>
      <c r="J317" s="275"/>
      <c r="K317" s="71"/>
      <c r="L317" s="97"/>
    </row>
    <row r="318" spans="1:12" s="2" customFormat="1" ht="12" customHeight="1" x14ac:dyDescent="0.25">
      <c r="A318" s="9"/>
      <c r="B318" s="275"/>
      <c r="C318" s="275"/>
      <c r="D318" s="275"/>
      <c r="E318" s="125" t="str">
        <f t="shared" si="74"/>
        <v>6кВ П/я-2 яч. 20</v>
      </c>
      <c r="F318" s="273"/>
      <c r="G318" s="198">
        <f t="shared" si="75"/>
        <v>1.6</v>
      </c>
      <c r="H318" s="198">
        <f t="shared" si="75"/>
        <v>2.2999999999999998</v>
      </c>
      <c r="I318" s="198">
        <f t="shared" si="75"/>
        <v>2.4</v>
      </c>
      <c r="J318" s="275"/>
      <c r="K318" s="71"/>
      <c r="L318" s="97"/>
    </row>
    <row r="319" spans="1:12" s="2" customFormat="1" ht="12" customHeight="1" x14ac:dyDescent="0.25">
      <c r="A319" s="9"/>
      <c r="B319" s="275"/>
      <c r="C319" s="275"/>
      <c r="D319" s="275"/>
      <c r="E319" s="125" t="str">
        <f t="shared" si="74"/>
        <v>6кВ Метапласт-1</v>
      </c>
      <c r="F319" s="271" t="str">
        <f>F167</f>
        <v>ООО "Спецпроект" - машиностроение</v>
      </c>
      <c r="G319" s="198">
        <f t="shared" si="75"/>
        <v>0</v>
      </c>
      <c r="H319" s="198">
        <f t="shared" si="75"/>
        <v>0.4</v>
      </c>
      <c r="I319" s="198">
        <f t="shared" si="75"/>
        <v>0.1</v>
      </c>
      <c r="J319" s="275"/>
      <c r="K319" s="71"/>
      <c r="L319" s="97"/>
    </row>
    <row r="320" spans="1:12" s="2" customFormat="1" ht="12" customHeight="1" x14ac:dyDescent="0.25">
      <c r="A320" s="9"/>
      <c r="B320" s="275"/>
      <c r="C320" s="275"/>
      <c r="D320" s="275"/>
      <c r="E320" s="125" t="str">
        <f t="shared" si="74"/>
        <v>6кВ Спецпроект</v>
      </c>
      <c r="F320" s="273"/>
      <c r="G320" s="198">
        <f t="shared" si="75"/>
        <v>0</v>
      </c>
      <c r="H320" s="198">
        <f t="shared" si="75"/>
        <v>0</v>
      </c>
      <c r="I320" s="198">
        <f t="shared" si="75"/>
        <v>0</v>
      </c>
      <c r="J320" s="275"/>
      <c r="K320" s="71"/>
      <c r="L320" s="97"/>
    </row>
    <row r="321" spans="1:14" s="2" customFormat="1" ht="12" customHeight="1" x14ac:dyDescent="0.25">
      <c r="A321" s="9"/>
      <c r="B321" s="275"/>
      <c r="C321" s="275"/>
      <c r="D321" s="275"/>
      <c r="E321" s="125" t="str">
        <f t="shared" si="74"/>
        <v>6кВ РМЗ-1</v>
      </c>
      <c r="F321" s="271" t="str">
        <f>F169</f>
        <v>АО "ВОЭК"</v>
      </c>
      <c r="G321" s="198">
        <f t="shared" si="75"/>
        <v>0.4</v>
      </c>
      <c r="H321" s="198">
        <f t="shared" si="75"/>
        <v>0.7</v>
      </c>
      <c r="I321" s="198">
        <f t="shared" si="75"/>
        <v>0.7</v>
      </c>
      <c r="J321" s="275"/>
      <c r="K321" s="71"/>
      <c r="L321" s="97"/>
    </row>
    <row r="322" spans="1:14" s="2" customFormat="1" ht="12" customHeight="1" x14ac:dyDescent="0.25">
      <c r="A322" s="9"/>
      <c r="B322" s="275"/>
      <c r="C322" s="275"/>
      <c r="D322" s="275"/>
      <c r="E322" s="125" t="str">
        <f t="shared" si="74"/>
        <v>6кВ РМЗ-2</v>
      </c>
      <c r="F322" s="273"/>
      <c r="G322" s="198">
        <f t="shared" si="75"/>
        <v>1</v>
      </c>
      <c r="H322" s="198">
        <f t="shared" si="75"/>
        <v>1.6</v>
      </c>
      <c r="I322" s="198">
        <f t="shared" si="75"/>
        <v>1.8</v>
      </c>
      <c r="J322" s="275"/>
      <c r="K322" s="71"/>
      <c r="L322" s="97"/>
    </row>
    <row r="323" spans="1:14" s="2" customFormat="1" ht="12" customHeight="1" x14ac:dyDescent="0.25">
      <c r="A323" s="9"/>
      <c r="B323" s="275"/>
      <c r="C323" s="275"/>
      <c r="D323" s="275"/>
      <c r="E323" s="125" t="str">
        <f t="shared" si="74"/>
        <v>6кВ Железная дорога-1</v>
      </c>
      <c r="F323" s="125" t="str">
        <f>F171</f>
        <v>Филиал ОАО "РЖД" СЖД - потребители</v>
      </c>
      <c r="G323" s="198">
        <f t="shared" si="75"/>
        <v>0.3</v>
      </c>
      <c r="H323" s="198">
        <f t="shared" si="75"/>
        <v>0.6</v>
      </c>
      <c r="I323" s="198">
        <f t="shared" si="75"/>
        <v>0.4</v>
      </c>
      <c r="J323" s="275"/>
      <c r="K323" s="71"/>
      <c r="L323" s="97"/>
    </row>
    <row r="324" spans="1:14" s="2" customFormat="1" ht="12" customHeight="1" x14ac:dyDescent="0.25">
      <c r="A324" s="9"/>
      <c r="B324" s="275"/>
      <c r="C324" s="275"/>
      <c r="D324" s="275"/>
      <c r="E324" s="125" t="str">
        <f t="shared" si="74"/>
        <v>6кВ ф.Город-1</v>
      </c>
      <c r="F324" s="271" t="str">
        <f>F172</f>
        <v>АО "ВОЭК"</v>
      </c>
      <c r="G324" s="198">
        <f t="shared" si="75"/>
        <v>1.2</v>
      </c>
      <c r="H324" s="198">
        <f t="shared" si="75"/>
        <v>1.3</v>
      </c>
      <c r="I324" s="198">
        <f t="shared" si="75"/>
        <v>1.5</v>
      </c>
      <c r="J324" s="275"/>
      <c r="K324" s="71"/>
      <c r="L324" s="97"/>
    </row>
    <row r="325" spans="1:14" s="2" customFormat="1" ht="12" customHeight="1" x14ac:dyDescent="0.25">
      <c r="A325" s="9"/>
      <c r="B325" s="275"/>
      <c r="C325" s="275"/>
      <c r="D325" s="275"/>
      <c r="E325" s="125" t="str">
        <f t="shared" si="74"/>
        <v>6кВ ф.Город-2</v>
      </c>
      <c r="F325" s="272"/>
      <c r="G325" s="198">
        <f t="shared" si="75"/>
        <v>0.7</v>
      </c>
      <c r="H325" s="198">
        <f t="shared" si="75"/>
        <v>1.3</v>
      </c>
      <c r="I325" s="198">
        <f t="shared" si="75"/>
        <v>1.5</v>
      </c>
      <c r="J325" s="275"/>
      <c r="K325" s="71"/>
      <c r="L325" s="97"/>
    </row>
    <row r="326" spans="1:14" s="2" customFormat="1" ht="12" customHeight="1" x14ac:dyDescent="0.25">
      <c r="A326" s="9"/>
      <c r="B326" s="275"/>
      <c r="C326" s="275"/>
      <c r="D326" s="275"/>
      <c r="E326" s="125" t="str">
        <f t="shared" si="74"/>
        <v>6кВ РП-35</v>
      </c>
      <c r="F326" s="272"/>
      <c r="G326" s="198">
        <f t="shared" si="75"/>
        <v>0.3</v>
      </c>
      <c r="H326" s="198">
        <f t="shared" si="75"/>
        <v>0.3</v>
      </c>
      <c r="I326" s="198">
        <f t="shared" si="75"/>
        <v>0.3</v>
      </c>
      <c r="J326" s="275"/>
      <c r="K326" s="71"/>
      <c r="L326" s="97"/>
    </row>
    <row r="327" spans="1:14" s="2" customFormat="1" ht="12" customHeight="1" x14ac:dyDescent="0.25">
      <c r="A327" s="9"/>
      <c r="B327" s="275"/>
      <c r="C327" s="275"/>
      <c r="D327" s="275"/>
      <c r="E327" s="125" t="str">
        <f t="shared" si="74"/>
        <v>6кВ РП-37</v>
      </c>
      <c r="F327" s="272"/>
      <c r="G327" s="198">
        <f t="shared" si="75"/>
        <v>0.7</v>
      </c>
      <c r="H327" s="198">
        <f t="shared" si="75"/>
        <v>0.8</v>
      </c>
      <c r="I327" s="198">
        <f t="shared" si="75"/>
        <v>0.8</v>
      </c>
      <c r="J327" s="275"/>
      <c r="K327" s="71"/>
      <c r="L327" s="97"/>
    </row>
    <row r="328" spans="1:14" s="2" customFormat="1" ht="12" customHeight="1" x14ac:dyDescent="0.25">
      <c r="A328" s="9"/>
      <c r="B328" s="275"/>
      <c r="C328" s="275"/>
      <c r="D328" s="275"/>
      <c r="E328" s="125" t="str">
        <f t="shared" si="74"/>
        <v>6кВ Очистные-1</v>
      </c>
      <c r="F328" s="272"/>
      <c r="G328" s="198">
        <f t="shared" si="75"/>
        <v>0.3</v>
      </c>
      <c r="H328" s="198">
        <f t="shared" si="75"/>
        <v>0.8</v>
      </c>
      <c r="I328" s="198">
        <f t="shared" si="75"/>
        <v>0.7</v>
      </c>
      <c r="J328" s="275"/>
      <c r="K328" s="71"/>
      <c r="L328" s="97"/>
    </row>
    <row r="329" spans="1:14" s="2" customFormat="1" ht="12" customHeight="1" x14ac:dyDescent="0.25">
      <c r="A329" s="9"/>
      <c r="B329" s="275"/>
      <c r="C329" s="275"/>
      <c r="D329" s="275"/>
      <c r="E329" s="125" t="str">
        <f t="shared" si="74"/>
        <v>6кВ Очистные-2</v>
      </c>
      <c r="F329" s="273"/>
      <c r="G329" s="198">
        <f t="shared" si="75"/>
        <v>0.8</v>
      </c>
      <c r="H329" s="198">
        <f t="shared" si="75"/>
        <v>1.1000000000000001</v>
      </c>
      <c r="I329" s="198">
        <f t="shared" si="75"/>
        <v>0.7</v>
      </c>
      <c r="J329" s="275"/>
      <c r="K329" s="71"/>
      <c r="L329" s="97"/>
    </row>
    <row r="330" spans="1:14" s="2" customFormat="1" ht="12" customHeight="1" x14ac:dyDescent="0.25">
      <c r="A330" s="9"/>
      <c r="B330" s="275"/>
      <c r="C330" s="275"/>
      <c r="D330" s="275"/>
      <c r="E330" s="125" t="str">
        <f t="shared" si="74"/>
        <v>6кВ Ягода</v>
      </c>
      <c r="F330" s="125" t="str">
        <f>F178</f>
        <v>ООО "Вологодская ягода" - пищевая промышленность</v>
      </c>
      <c r="G330" s="198">
        <f t="shared" si="75"/>
        <v>0.5</v>
      </c>
      <c r="H330" s="198">
        <f t="shared" si="75"/>
        <v>0.9</v>
      </c>
      <c r="I330" s="198">
        <f t="shared" si="75"/>
        <v>0.9</v>
      </c>
      <c r="J330" s="275"/>
      <c r="K330" s="71"/>
      <c r="L330" s="97"/>
    </row>
    <row r="331" spans="1:14" s="2" customFormat="1" ht="12" customHeight="1" x14ac:dyDescent="0.25">
      <c r="A331" s="9"/>
      <c r="B331" s="276"/>
      <c r="C331" s="275"/>
      <c r="D331" s="275"/>
      <c r="E331" s="14" t="s">
        <v>57</v>
      </c>
      <c r="F331" s="22"/>
      <c r="G331" s="15">
        <f t="shared" ref="G331:I331" si="76">SUM(G304:G330)</f>
        <v>21.6</v>
      </c>
      <c r="H331" s="15">
        <f t="shared" si="76"/>
        <v>32.799999999999997</v>
      </c>
      <c r="I331" s="15">
        <f t="shared" si="76"/>
        <v>33</v>
      </c>
      <c r="J331" s="275"/>
      <c r="K331" s="245">
        <f>K179</f>
        <v>22.7</v>
      </c>
      <c r="L331" s="215">
        <f>G179</f>
        <v>21.6</v>
      </c>
      <c r="M331" s="215">
        <f>H179</f>
        <v>32.799999999999997</v>
      </c>
      <c r="N331" s="215">
        <f>I179</f>
        <v>33</v>
      </c>
    </row>
    <row r="332" spans="1:14" s="2" customFormat="1" ht="12" hidden="1" customHeight="1" x14ac:dyDescent="0.25">
      <c r="A332" s="87"/>
      <c r="B332" s="130"/>
      <c r="C332" s="275"/>
      <c r="D332" s="275"/>
      <c r="E332" s="150" t="s">
        <v>390</v>
      </c>
      <c r="F332" s="151"/>
      <c r="G332" s="148">
        <f>$K$331*$R$17/$R$12</f>
        <v>18</v>
      </c>
      <c r="H332" s="148">
        <f>$K$331*$R$22/$R$12</f>
        <v>20</v>
      </c>
      <c r="I332" s="148">
        <f>$K$331*$R$31/$R$12</f>
        <v>20.6</v>
      </c>
      <c r="J332" s="275"/>
      <c r="K332" s="72"/>
      <c r="L332" s="72"/>
      <c r="M332" s="72"/>
    </row>
    <row r="333" spans="1:14" s="2" customFormat="1" ht="12" hidden="1" customHeight="1" x14ac:dyDescent="0.25">
      <c r="A333" s="87"/>
      <c r="B333" s="130"/>
      <c r="C333" s="276"/>
      <c r="D333" s="276"/>
      <c r="E333" s="151" t="s">
        <v>391</v>
      </c>
      <c r="F333" s="151"/>
      <c r="G333" s="149">
        <f>G331/G332</f>
        <v>1.2</v>
      </c>
      <c r="H333" s="149">
        <f t="shared" ref="H333" si="77">H331/H332</f>
        <v>1.64</v>
      </c>
      <c r="I333" s="149">
        <f t="shared" ref="I333" si="78">I331/I332</f>
        <v>1.6020000000000001</v>
      </c>
      <c r="J333" s="276"/>
      <c r="K333" s="72"/>
      <c r="L333" s="72"/>
      <c r="M333" s="72"/>
    </row>
    <row r="334" spans="1:14" s="196" customFormat="1" ht="12" customHeight="1" x14ac:dyDescent="0.25">
      <c r="A334" s="202"/>
      <c r="B334" s="183"/>
      <c r="C334" s="274" t="s">
        <v>411</v>
      </c>
      <c r="D334" s="274" t="s">
        <v>416</v>
      </c>
      <c r="E334" s="13" t="s">
        <v>412</v>
      </c>
      <c r="F334" s="13" t="s">
        <v>414</v>
      </c>
      <c r="G334" s="220">
        <v>4.8</v>
      </c>
      <c r="H334" s="220">
        <v>6.8</v>
      </c>
      <c r="I334" s="220">
        <v>6.5</v>
      </c>
      <c r="J334" s="182"/>
      <c r="K334" s="72"/>
      <c r="L334" s="72"/>
      <c r="M334" s="72"/>
    </row>
    <row r="335" spans="1:14" s="196" customFormat="1" ht="12" customHeight="1" x14ac:dyDescent="0.25">
      <c r="A335" s="202"/>
      <c r="B335" s="183"/>
      <c r="C335" s="275"/>
      <c r="D335" s="275"/>
      <c r="E335" s="13" t="s">
        <v>413</v>
      </c>
      <c r="F335" s="13" t="s">
        <v>351</v>
      </c>
      <c r="G335" s="220">
        <v>2.2999999999999998</v>
      </c>
      <c r="H335" s="198">
        <v>3</v>
      </c>
      <c r="I335" s="220">
        <v>3.1</v>
      </c>
      <c r="J335" s="182"/>
      <c r="K335" s="72"/>
      <c r="L335" s="72"/>
      <c r="M335" s="72"/>
    </row>
    <row r="336" spans="1:14" s="196" customFormat="1" ht="12" customHeight="1" x14ac:dyDescent="0.25">
      <c r="A336" s="202"/>
      <c r="B336" s="183"/>
      <c r="C336" s="275"/>
      <c r="D336" s="275"/>
      <c r="E336" s="14" t="s">
        <v>415</v>
      </c>
      <c r="F336" s="46"/>
      <c r="G336" s="227">
        <f>SUM(G334:G335)</f>
        <v>7.1</v>
      </c>
      <c r="H336" s="227">
        <f t="shared" ref="H336:I336" si="79">SUM(H334:H335)</f>
        <v>9.8000000000000007</v>
      </c>
      <c r="I336" s="227">
        <f t="shared" si="79"/>
        <v>9.6</v>
      </c>
      <c r="J336" s="182"/>
      <c r="K336" s="72"/>
      <c r="L336" s="72"/>
      <c r="M336" s="72"/>
    </row>
    <row r="337" spans="1:13" s="196" customFormat="1" ht="12" hidden="1" customHeight="1" x14ac:dyDescent="0.25">
      <c r="A337" s="202"/>
      <c r="B337" s="183"/>
      <c r="C337" s="275"/>
      <c r="D337" s="275"/>
      <c r="E337" s="222" t="s">
        <v>390</v>
      </c>
      <c r="F337" s="221"/>
      <c r="G337" s="219">
        <f>$K$338*$R$17/$R$12</f>
        <v>6.1026200098570698</v>
      </c>
      <c r="H337" s="219">
        <f>$K$338*$R$22/$R$12</f>
        <v>6.7938363725973403</v>
      </c>
      <c r="I337" s="219">
        <f>$K$338*$R$31/$R$12</f>
        <v>6.9843819615574203</v>
      </c>
      <c r="J337" s="182"/>
      <c r="K337" s="72"/>
      <c r="L337" s="72"/>
      <c r="M337" s="72"/>
    </row>
    <row r="338" spans="1:13" s="196" customFormat="1" ht="12" hidden="1" customHeight="1" x14ac:dyDescent="0.25">
      <c r="A338" s="202"/>
      <c r="B338" s="183"/>
      <c r="C338" s="276"/>
      <c r="D338" s="276"/>
      <c r="E338" s="221" t="s">
        <v>391</v>
      </c>
      <c r="F338" s="221"/>
      <c r="G338" s="261">
        <f>G336/G337</f>
        <v>1.163</v>
      </c>
      <c r="H338" s="261">
        <f t="shared" ref="H338:I338" si="80">H336/H337</f>
        <v>1.4419999999999999</v>
      </c>
      <c r="I338" s="261">
        <f t="shared" si="80"/>
        <v>1.3740000000000001</v>
      </c>
      <c r="J338" s="182"/>
      <c r="K338" s="241">
        <v>7.7</v>
      </c>
      <c r="L338" s="72"/>
      <c r="M338" s="72"/>
    </row>
    <row r="339" spans="1:13" s="2" customFormat="1" ht="12" customHeight="1" x14ac:dyDescent="0.25">
      <c r="A339" s="283"/>
      <c r="B339" s="267" t="s">
        <v>201</v>
      </c>
      <c r="C339" s="274" t="s">
        <v>59</v>
      </c>
      <c r="D339" s="274" t="s">
        <v>64</v>
      </c>
      <c r="E339" s="21" t="s">
        <v>282</v>
      </c>
      <c r="F339" s="271" t="s">
        <v>34</v>
      </c>
      <c r="G339" s="185">
        <v>1</v>
      </c>
      <c r="H339" s="185">
        <v>1.5</v>
      </c>
      <c r="I339" s="185">
        <v>1.7</v>
      </c>
      <c r="J339" s="274" t="str">
        <f>J304</f>
        <v>Филиал ПАО "МРСК Северо-Запада" "Вологдаэнерго"</v>
      </c>
      <c r="K339" s="71"/>
      <c r="L339" s="97"/>
    </row>
    <row r="340" spans="1:13" s="2" customFormat="1" ht="12" customHeight="1" x14ac:dyDescent="0.25">
      <c r="A340" s="283"/>
      <c r="B340" s="267"/>
      <c r="C340" s="275"/>
      <c r="D340" s="275"/>
      <c r="E340" s="21" t="s">
        <v>283</v>
      </c>
      <c r="F340" s="273"/>
      <c r="G340" s="185">
        <v>0.8</v>
      </c>
      <c r="H340" s="185">
        <v>1.6</v>
      </c>
      <c r="I340" s="185">
        <v>1.5</v>
      </c>
      <c r="J340" s="275"/>
      <c r="K340" s="71"/>
      <c r="L340" s="97"/>
    </row>
    <row r="341" spans="1:13" s="2" customFormat="1" ht="12" customHeight="1" x14ac:dyDescent="0.25">
      <c r="A341" s="283"/>
      <c r="B341" s="267"/>
      <c r="C341" s="275"/>
      <c r="D341" s="275"/>
      <c r="E341" s="21" t="s">
        <v>284</v>
      </c>
      <c r="F341" s="125" t="s">
        <v>351</v>
      </c>
      <c r="G341" s="185">
        <v>0.8</v>
      </c>
      <c r="H341" s="185">
        <v>1.4</v>
      </c>
      <c r="I341" s="185">
        <v>1.1000000000000001</v>
      </c>
      <c r="J341" s="275"/>
      <c r="K341" s="71"/>
      <c r="L341" s="97"/>
    </row>
    <row r="342" spans="1:13" s="2" customFormat="1" ht="12" customHeight="1" x14ac:dyDescent="0.25">
      <c r="A342" s="283"/>
      <c r="B342" s="267"/>
      <c r="C342" s="275"/>
      <c r="D342" s="275"/>
      <c r="E342" s="26" t="s">
        <v>264</v>
      </c>
      <c r="F342" s="271" t="s">
        <v>352</v>
      </c>
      <c r="G342" s="185">
        <v>1</v>
      </c>
      <c r="H342" s="185">
        <v>2.2000000000000002</v>
      </c>
      <c r="I342" s="185">
        <v>1.9</v>
      </c>
      <c r="J342" s="275"/>
      <c r="K342" s="71"/>
      <c r="L342" s="97"/>
    </row>
    <row r="343" spans="1:13" s="2" customFormat="1" ht="12" customHeight="1" x14ac:dyDescent="0.25">
      <c r="A343" s="283"/>
      <c r="B343" s="267"/>
      <c r="C343" s="275"/>
      <c r="D343" s="275"/>
      <c r="E343" s="24" t="s">
        <v>37</v>
      </c>
      <c r="F343" s="272"/>
      <c r="G343" s="185">
        <v>1</v>
      </c>
      <c r="H343" s="185">
        <v>2.2000000000000002</v>
      </c>
      <c r="I343" s="185">
        <v>2.4</v>
      </c>
      <c r="J343" s="275"/>
      <c r="K343" s="71"/>
      <c r="L343" s="97"/>
    </row>
    <row r="344" spans="1:13" s="2" customFormat="1" ht="12" customHeight="1" x14ac:dyDescent="0.25">
      <c r="A344" s="283"/>
      <c r="B344" s="267"/>
      <c r="C344" s="275"/>
      <c r="D344" s="275"/>
      <c r="E344" s="24" t="s">
        <v>35</v>
      </c>
      <c r="F344" s="272"/>
      <c r="G344" s="185">
        <v>0.5</v>
      </c>
      <c r="H344" s="185">
        <v>0.8</v>
      </c>
      <c r="I344" s="185">
        <v>1</v>
      </c>
      <c r="J344" s="275"/>
      <c r="K344" s="71"/>
      <c r="L344" s="97"/>
    </row>
    <row r="345" spans="1:13" s="2" customFormat="1" ht="12" customHeight="1" x14ac:dyDescent="0.25">
      <c r="A345" s="283"/>
      <c r="B345" s="267"/>
      <c r="C345" s="275"/>
      <c r="D345" s="275"/>
      <c r="E345" s="24" t="s">
        <v>285</v>
      </c>
      <c r="F345" s="273"/>
      <c r="G345" s="185">
        <v>0.9</v>
      </c>
      <c r="H345" s="185">
        <v>1.7</v>
      </c>
      <c r="I345" s="185">
        <v>1.7</v>
      </c>
      <c r="J345" s="275"/>
      <c r="K345" s="71"/>
      <c r="L345" s="97"/>
    </row>
    <row r="346" spans="1:13" s="2" customFormat="1" ht="12" customHeight="1" x14ac:dyDescent="0.25">
      <c r="A346" s="283"/>
      <c r="B346" s="267"/>
      <c r="C346" s="275"/>
      <c r="D346" s="275"/>
      <c r="E346" s="21" t="s">
        <v>286</v>
      </c>
      <c r="F346" s="125"/>
      <c r="G346" s="185">
        <v>0.2</v>
      </c>
      <c r="H346" s="185">
        <v>0.1</v>
      </c>
      <c r="I346" s="185">
        <v>0.3</v>
      </c>
      <c r="J346" s="275"/>
      <c r="K346" s="71"/>
      <c r="L346" s="97"/>
    </row>
    <row r="347" spans="1:13" s="2" customFormat="1" ht="12" customHeight="1" x14ac:dyDescent="0.25">
      <c r="A347" s="283"/>
      <c r="B347" s="267"/>
      <c r="C347" s="275"/>
      <c r="D347" s="275"/>
      <c r="E347" s="21" t="s">
        <v>287</v>
      </c>
      <c r="F347" s="125" t="s">
        <v>373</v>
      </c>
      <c r="G347" s="185">
        <v>0.1</v>
      </c>
      <c r="H347" s="185">
        <v>0.2</v>
      </c>
      <c r="I347" s="185">
        <v>0.2</v>
      </c>
      <c r="J347" s="275"/>
      <c r="K347" s="71"/>
      <c r="L347" s="97"/>
    </row>
    <row r="348" spans="1:13" s="2" customFormat="1" ht="12" customHeight="1" x14ac:dyDescent="0.25">
      <c r="A348" s="283"/>
      <c r="B348" s="267"/>
      <c r="C348" s="275"/>
      <c r="D348" s="275"/>
      <c r="E348" s="12" t="s">
        <v>65</v>
      </c>
      <c r="F348" s="125" t="s">
        <v>374</v>
      </c>
      <c r="G348" s="198">
        <v>0</v>
      </c>
      <c r="H348" s="198">
        <v>0</v>
      </c>
      <c r="I348" s="198">
        <v>0</v>
      </c>
      <c r="J348" s="275"/>
      <c r="K348" s="71"/>
      <c r="L348" s="97"/>
    </row>
    <row r="349" spans="1:13" s="2" customFormat="1" ht="12" customHeight="1" x14ac:dyDescent="0.25">
      <c r="A349" s="283"/>
      <c r="B349" s="267"/>
      <c r="C349" s="275"/>
      <c r="D349" s="275"/>
      <c r="E349" s="24" t="s">
        <v>288</v>
      </c>
      <c r="F349" s="125"/>
      <c r="G349" s="185">
        <v>0.1</v>
      </c>
      <c r="H349" s="185">
        <v>0.1</v>
      </c>
      <c r="I349" s="185">
        <v>0.1</v>
      </c>
      <c r="J349" s="275"/>
      <c r="K349" s="71"/>
      <c r="L349" s="97"/>
    </row>
    <row r="350" spans="1:13" s="2" customFormat="1" ht="12" customHeight="1" x14ac:dyDescent="0.25">
      <c r="A350" s="283"/>
      <c r="B350" s="267"/>
      <c r="C350" s="275"/>
      <c r="D350" s="275"/>
      <c r="E350" s="24" t="s">
        <v>289</v>
      </c>
      <c r="F350" s="25"/>
      <c r="G350" s="185">
        <v>0</v>
      </c>
      <c r="H350" s="185">
        <v>0</v>
      </c>
      <c r="I350" s="185">
        <v>0</v>
      </c>
      <c r="J350" s="275"/>
      <c r="K350" s="71"/>
      <c r="L350" s="97"/>
    </row>
    <row r="351" spans="1:13" s="2" customFormat="1" ht="12" customHeight="1" x14ac:dyDescent="0.25">
      <c r="A351" s="283"/>
      <c r="B351" s="267"/>
      <c r="C351" s="275"/>
      <c r="D351" s="275"/>
      <c r="E351" s="38" t="s">
        <v>290</v>
      </c>
      <c r="F351" s="25" t="str">
        <f>F347</f>
        <v>ООО СХП "Устюгмолоко" - сельское хозяйство</v>
      </c>
      <c r="G351" s="185">
        <v>0.3</v>
      </c>
      <c r="H351" s="185">
        <v>0.5</v>
      </c>
      <c r="I351" s="185">
        <v>0.5</v>
      </c>
      <c r="J351" s="275"/>
      <c r="K351" s="71"/>
      <c r="L351" s="97"/>
    </row>
    <row r="352" spans="1:13" s="2" customFormat="1" ht="12" customHeight="1" x14ac:dyDescent="0.25">
      <c r="A352" s="283"/>
      <c r="B352" s="267"/>
      <c r="C352" s="275"/>
      <c r="D352" s="275"/>
      <c r="E352" s="21" t="s">
        <v>291</v>
      </c>
      <c r="F352" s="125" t="s">
        <v>353</v>
      </c>
      <c r="G352" s="185">
        <v>0.1</v>
      </c>
      <c r="H352" s="185">
        <v>0.1</v>
      </c>
      <c r="I352" s="185">
        <v>0.1</v>
      </c>
      <c r="J352" s="275"/>
      <c r="K352" s="71"/>
      <c r="L352" s="97"/>
    </row>
    <row r="353" spans="1:12" s="2" customFormat="1" ht="12" customHeight="1" x14ac:dyDescent="0.25">
      <c r="A353" s="283"/>
      <c r="B353" s="267"/>
      <c r="C353" s="275"/>
      <c r="D353" s="275"/>
      <c r="E353" s="21" t="s">
        <v>259</v>
      </c>
      <c r="F353" s="271" t="str">
        <f>F342</f>
        <v>ООО "Электротеплосеть"</v>
      </c>
      <c r="G353" s="198">
        <v>0</v>
      </c>
      <c r="H353" s="198">
        <v>0</v>
      </c>
      <c r="I353" s="198">
        <v>0</v>
      </c>
      <c r="J353" s="275"/>
      <c r="K353" s="71"/>
      <c r="L353" s="97"/>
    </row>
    <row r="354" spans="1:12" s="2" customFormat="1" ht="12" customHeight="1" x14ac:dyDescent="0.25">
      <c r="A354" s="283"/>
      <c r="B354" s="267"/>
      <c r="C354" s="275"/>
      <c r="D354" s="275"/>
      <c r="E354" s="26" t="s">
        <v>292</v>
      </c>
      <c r="F354" s="273"/>
      <c r="G354" s="185">
        <v>0.4</v>
      </c>
      <c r="H354" s="185">
        <v>0.5</v>
      </c>
      <c r="I354" s="185">
        <v>0.5</v>
      </c>
      <c r="J354" s="275"/>
      <c r="K354" s="71"/>
      <c r="L354" s="97"/>
    </row>
    <row r="355" spans="1:12" s="2" customFormat="1" ht="12" customHeight="1" x14ac:dyDescent="0.25">
      <c r="A355" s="283"/>
      <c r="B355" s="267"/>
      <c r="C355" s="275"/>
      <c r="D355" s="275"/>
      <c r="E355" s="26" t="s">
        <v>293</v>
      </c>
      <c r="F355" s="125" t="s">
        <v>375</v>
      </c>
      <c r="G355" s="185">
        <v>0.1</v>
      </c>
      <c r="H355" s="185">
        <v>0.1</v>
      </c>
      <c r="I355" s="185">
        <v>0.1</v>
      </c>
      <c r="J355" s="275"/>
      <c r="K355" s="71"/>
      <c r="L355" s="97"/>
    </row>
    <row r="356" spans="1:12" s="2" customFormat="1" ht="12" customHeight="1" x14ac:dyDescent="0.25">
      <c r="A356" s="283"/>
      <c r="B356" s="267"/>
      <c r="C356" s="275"/>
      <c r="D356" s="275"/>
      <c r="E356" s="26" t="s">
        <v>260</v>
      </c>
      <c r="F356" s="125" t="str">
        <f>F353</f>
        <v>ООО "Электротеплосеть"</v>
      </c>
      <c r="G356" s="185">
        <v>0.2</v>
      </c>
      <c r="H356" s="185">
        <v>0.2</v>
      </c>
      <c r="I356" s="185">
        <v>0.2</v>
      </c>
      <c r="J356" s="275"/>
      <c r="K356" s="71"/>
      <c r="L356" s="97"/>
    </row>
    <row r="357" spans="1:12" s="2" customFormat="1" ht="12" customHeight="1" x14ac:dyDescent="0.25">
      <c r="A357" s="283"/>
      <c r="B357" s="267"/>
      <c r="C357" s="275"/>
      <c r="D357" s="275"/>
      <c r="E357" s="26" t="s">
        <v>294</v>
      </c>
      <c r="F357" s="125"/>
      <c r="G357" s="185">
        <v>0.1</v>
      </c>
      <c r="H357" s="185">
        <v>0.2</v>
      </c>
      <c r="I357" s="185">
        <v>0.2</v>
      </c>
      <c r="J357" s="275"/>
      <c r="K357" s="71"/>
      <c r="L357" s="97"/>
    </row>
    <row r="358" spans="1:12" s="2" customFormat="1" ht="12.75" customHeight="1" x14ac:dyDescent="0.25">
      <c r="A358" s="283"/>
      <c r="B358" s="267"/>
      <c r="C358" s="275"/>
      <c r="D358" s="275"/>
      <c r="E358" s="14" t="s">
        <v>58</v>
      </c>
      <c r="G358" s="15">
        <f>SUM(G339:G357)</f>
        <v>7.6</v>
      </c>
      <c r="H358" s="15">
        <f>SUM(H339:H357)</f>
        <v>13.4</v>
      </c>
      <c r="I358" s="15">
        <f>SUM(I339:I357)</f>
        <v>13.5</v>
      </c>
      <c r="J358" s="275"/>
      <c r="K358" s="240">
        <v>7.8</v>
      </c>
      <c r="L358" s="97"/>
    </row>
    <row r="359" spans="1:12" s="2" customFormat="1" ht="12" hidden="1" customHeight="1" x14ac:dyDescent="0.25">
      <c r="A359" s="283"/>
      <c r="B359" s="128"/>
      <c r="C359" s="275"/>
      <c r="D359" s="275"/>
      <c r="E359" s="150" t="s">
        <v>390</v>
      </c>
      <c r="F359" s="151"/>
      <c r="G359" s="148">
        <f>$K$358*$R$17/$R$12</f>
        <v>6.2</v>
      </c>
      <c r="H359" s="148">
        <f>$K$358*$R$22/$R$12</f>
        <v>6.9</v>
      </c>
      <c r="I359" s="148">
        <f>$K$358*$R$17/$R$31</f>
        <v>6.8</v>
      </c>
      <c r="J359" s="275"/>
      <c r="K359" s="71"/>
      <c r="L359" s="97"/>
    </row>
    <row r="360" spans="1:12" s="2" customFormat="1" ht="12" hidden="1" customHeight="1" x14ac:dyDescent="0.25">
      <c r="A360" s="283"/>
      <c r="B360" s="128"/>
      <c r="C360" s="276"/>
      <c r="D360" s="276"/>
      <c r="E360" s="150" t="s">
        <v>391</v>
      </c>
      <c r="F360" s="151"/>
      <c r="G360" s="149">
        <f>G358/G359</f>
        <v>1.226</v>
      </c>
      <c r="H360" s="149">
        <f t="shared" ref="H360" si="81">H358/H359</f>
        <v>1.9419999999999999</v>
      </c>
      <c r="I360" s="149">
        <f t="shared" ref="I360" si="82">I358/I359</f>
        <v>1.9850000000000001</v>
      </c>
      <c r="J360" s="276"/>
      <c r="K360" s="71"/>
      <c r="L360" s="97"/>
    </row>
    <row r="361" spans="1:12" s="2" customFormat="1" ht="12" customHeight="1" x14ac:dyDescent="0.25">
      <c r="A361" s="283"/>
      <c r="B361" s="274" t="s">
        <v>202</v>
      </c>
      <c r="C361" s="274" t="s">
        <v>75</v>
      </c>
      <c r="D361" s="274" t="s">
        <v>67</v>
      </c>
      <c r="E361" s="39" t="s">
        <v>295</v>
      </c>
      <c r="F361" s="272" t="s">
        <v>376</v>
      </c>
      <c r="G361" s="185">
        <v>2</v>
      </c>
      <c r="H361" s="185">
        <v>2.1</v>
      </c>
      <c r="I361" s="185">
        <v>2</v>
      </c>
      <c r="J361" s="274" t="str">
        <f>J339</f>
        <v>Филиал ПАО "МРСК Северо-Запада" "Вологдаэнерго"</v>
      </c>
      <c r="K361" s="71"/>
      <c r="L361" s="97"/>
    </row>
    <row r="362" spans="1:12" s="2" customFormat="1" ht="12" customHeight="1" x14ac:dyDescent="0.25">
      <c r="A362" s="283"/>
      <c r="B362" s="275"/>
      <c r="C362" s="275"/>
      <c r="D362" s="275"/>
      <c r="E362" s="39" t="s">
        <v>296</v>
      </c>
      <c r="F362" s="272"/>
      <c r="G362" s="185">
        <v>1.2</v>
      </c>
      <c r="H362" s="185">
        <v>1.3</v>
      </c>
      <c r="I362" s="185">
        <v>1.3</v>
      </c>
      <c r="J362" s="275"/>
      <c r="K362" s="71"/>
      <c r="L362" s="97"/>
    </row>
    <row r="363" spans="1:12" s="2" customFormat="1" ht="12" customHeight="1" x14ac:dyDescent="0.25">
      <c r="A363" s="283"/>
      <c r="B363" s="275"/>
      <c r="C363" s="275"/>
      <c r="D363" s="275"/>
      <c r="E363" s="39" t="s">
        <v>72</v>
      </c>
      <c r="G363" s="185">
        <v>1.3</v>
      </c>
      <c r="H363" s="185">
        <v>2.1</v>
      </c>
      <c r="I363" s="185">
        <v>2</v>
      </c>
      <c r="J363" s="275"/>
      <c r="K363" s="71"/>
      <c r="L363" s="97"/>
    </row>
    <row r="364" spans="1:12" s="3" customFormat="1" ht="12" customHeight="1" x14ac:dyDescent="0.25">
      <c r="A364" s="283"/>
      <c r="B364" s="275"/>
      <c r="C364" s="275"/>
      <c r="D364" s="275"/>
      <c r="E364" s="125" t="s">
        <v>68</v>
      </c>
      <c r="F364" s="125" t="s">
        <v>73</v>
      </c>
      <c r="G364" s="185">
        <v>0</v>
      </c>
      <c r="H364" s="185">
        <v>0</v>
      </c>
      <c r="I364" s="185">
        <v>0</v>
      </c>
      <c r="J364" s="275"/>
      <c r="K364" s="73"/>
      <c r="L364" s="51"/>
    </row>
    <row r="365" spans="1:12" s="3" customFormat="1" ht="12" customHeight="1" x14ac:dyDescent="0.25">
      <c r="A365" s="283"/>
      <c r="B365" s="275"/>
      <c r="C365" s="275"/>
      <c r="D365" s="275"/>
      <c r="E365" s="39" t="s">
        <v>69</v>
      </c>
      <c r="F365" s="125" t="s">
        <v>354</v>
      </c>
      <c r="G365" s="185">
        <v>0.1</v>
      </c>
      <c r="H365" s="185">
        <v>0.1</v>
      </c>
      <c r="I365" s="185">
        <v>0.1</v>
      </c>
      <c r="J365" s="275"/>
      <c r="K365" s="73"/>
      <c r="L365" s="51"/>
    </row>
    <row r="366" spans="1:12" s="3" customFormat="1" ht="12" customHeight="1" x14ac:dyDescent="0.25">
      <c r="A366" s="283"/>
      <c r="B366" s="275"/>
      <c r="C366" s="275"/>
      <c r="D366" s="275"/>
      <c r="E366" s="39" t="s">
        <v>70</v>
      </c>
      <c r="F366" s="125" t="s">
        <v>355</v>
      </c>
      <c r="G366" s="185">
        <v>0.2</v>
      </c>
      <c r="H366" s="185">
        <v>0.3</v>
      </c>
      <c r="I366" s="185">
        <v>0.3</v>
      </c>
      <c r="J366" s="275"/>
      <c r="K366" s="73"/>
      <c r="L366" s="51"/>
    </row>
    <row r="367" spans="1:12" s="3" customFormat="1" ht="12" customHeight="1" x14ac:dyDescent="0.25">
      <c r="A367" s="283"/>
      <c r="B367" s="275"/>
      <c r="C367" s="275"/>
      <c r="D367" s="275"/>
      <c r="E367" s="39" t="s">
        <v>71</v>
      </c>
      <c r="F367" s="125"/>
      <c r="G367" s="185">
        <v>0.1</v>
      </c>
      <c r="H367" s="185">
        <v>0.1</v>
      </c>
      <c r="I367" s="185">
        <v>0.1</v>
      </c>
      <c r="J367" s="275"/>
      <c r="K367" s="73"/>
      <c r="L367" s="51"/>
    </row>
    <row r="368" spans="1:12" s="3" customFormat="1" ht="12.75" customHeight="1" x14ac:dyDescent="0.25">
      <c r="A368" s="284"/>
      <c r="B368" s="276"/>
      <c r="C368" s="275"/>
      <c r="D368" s="275"/>
      <c r="E368" s="14" t="s">
        <v>74</v>
      </c>
      <c r="G368" s="15">
        <f>SUM(G361:G367)</f>
        <v>4.9000000000000004</v>
      </c>
      <c r="H368" s="15">
        <f>SUM(H361:H367)</f>
        <v>6</v>
      </c>
      <c r="I368" s="15">
        <f>SUM(I361:I367)</f>
        <v>5.8</v>
      </c>
      <c r="J368" s="275"/>
      <c r="K368" s="242">
        <v>6</v>
      </c>
      <c r="L368" s="51"/>
    </row>
    <row r="369" spans="1:12" s="3" customFormat="1" ht="12" hidden="1" customHeight="1" x14ac:dyDescent="0.25">
      <c r="A369" s="126"/>
      <c r="B369" s="129"/>
      <c r="C369" s="275"/>
      <c r="D369" s="275"/>
      <c r="E369" s="150" t="s">
        <v>390</v>
      </c>
      <c r="F369" s="151"/>
      <c r="G369" s="148">
        <f>$K$368*$R$17/$R$12</f>
        <v>4.8</v>
      </c>
      <c r="H369" s="148">
        <f>$K$368*$R$22/$R$12</f>
        <v>5.3</v>
      </c>
      <c r="I369" s="148">
        <f>$K$368*$R$31/$R$12</f>
        <v>5.4</v>
      </c>
      <c r="J369" s="275"/>
      <c r="K369" s="73"/>
      <c r="L369" s="51"/>
    </row>
    <row r="370" spans="1:12" s="3" customFormat="1" ht="12" hidden="1" customHeight="1" x14ac:dyDescent="0.25">
      <c r="A370" s="126"/>
      <c r="B370" s="129"/>
      <c r="C370" s="276"/>
      <c r="D370" s="276"/>
      <c r="E370" s="150" t="s">
        <v>391</v>
      </c>
      <c r="F370" s="151"/>
      <c r="G370" s="149">
        <f>G368/G369</f>
        <v>1.0209999999999999</v>
      </c>
      <c r="H370" s="149">
        <f t="shared" ref="H370" si="83">H368/H369</f>
        <v>1.1319999999999999</v>
      </c>
      <c r="I370" s="149">
        <f t="shared" ref="I370" si="84">I368/I369</f>
        <v>1.0740000000000001</v>
      </c>
      <c r="J370" s="276"/>
      <c r="K370" s="73"/>
      <c r="L370" s="51"/>
    </row>
    <row r="371" spans="1:12" s="3" customFormat="1" ht="12" customHeight="1" x14ac:dyDescent="0.25">
      <c r="A371" s="121"/>
      <c r="B371" s="274" t="s">
        <v>297</v>
      </c>
      <c r="C371" s="274" t="s">
        <v>298</v>
      </c>
      <c r="D371" s="274" t="s">
        <v>299</v>
      </c>
      <c r="E371" s="21" t="s">
        <v>301</v>
      </c>
      <c r="F371" s="332" t="s">
        <v>377</v>
      </c>
      <c r="G371" s="185">
        <v>2.1</v>
      </c>
      <c r="H371" s="185">
        <v>3</v>
      </c>
      <c r="I371" s="185">
        <v>3.1</v>
      </c>
      <c r="J371" s="274" t="str">
        <f>J361</f>
        <v>Филиал ПАО "МРСК Северо-Запада" "Вологдаэнерго"</v>
      </c>
      <c r="K371" s="73"/>
      <c r="L371" s="51"/>
    </row>
    <row r="372" spans="1:12" s="3" customFormat="1" ht="12" customHeight="1" x14ac:dyDescent="0.25">
      <c r="A372" s="121"/>
      <c r="B372" s="275"/>
      <c r="C372" s="275"/>
      <c r="D372" s="275"/>
      <c r="E372" s="21" t="s">
        <v>302</v>
      </c>
      <c r="F372" s="332"/>
      <c r="G372" s="185">
        <v>1</v>
      </c>
      <c r="H372" s="185">
        <v>1.2</v>
      </c>
      <c r="I372" s="185">
        <v>1.3</v>
      </c>
      <c r="J372" s="275"/>
      <c r="K372" s="73"/>
      <c r="L372" s="51"/>
    </row>
    <row r="373" spans="1:12" s="3" customFormat="1" ht="12" customHeight="1" x14ac:dyDescent="0.25">
      <c r="A373" s="121"/>
      <c r="B373" s="275"/>
      <c r="C373" s="275"/>
      <c r="D373" s="275"/>
      <c r="E373" s="21" t="s">
        <v>303</v>
      </c>
      <c r="F373" s="333"/>
      <c r="G373" s="185">
        <v>0</v>
      </c>
      <c r="H373" s="185">
        <v>0</v>
      </c>
      <c r="I373" s="185">
        <v>0</v>
      </c>
      <c r="J373" s="275"/>
      <c r="K373" s="73"/>
      <c r="L373" s="51"/>
    </row>
    <row r="374" spans="1:12" s="3" customFormat="1" ht="12" customHeight="1" x14ac:dyDescent="0.25">
      <c r="A374" s="121"/>
      <c r="B374" s="275"/>
      <c r="C374" s="275"/>
      <c r="D374" s="275"/>
      <c r="E374" s="21" t="s">
        <v>304</v>
      </c>
      <c r="F374" s="333"/>
      <c r="G374" s="185">
        <v>0.1</v>
      </c>
      <c r="H374" s="185">
        <v>0.1</v>
      </c>
      <c r="I374" s="185">
        <v>0.1</v>
      </c>
      <c r="J374" s="275"/>
      <c r="K374" s="73"/>
      <c r="L374" s="51"/>
    </row>
    <row r="375" spans="1:12" s="3" customFormat="1" ht="12" customHeight="1" x14ac:dyDescent="0.25">
      <c r="A375" s="121"/>
      <c r="B375" s="275"/>
      <c r="C375" s="275"/>
      <c r="D375" s="275"/>
      <c r="E375" s="21" t="s">
        <v>305</v>
      </c>
      <c r="F375" s="332" t="str">
        <f>F293</f>
        <v>ОАО "Транснефть-Север" - трубопроводный нефтяной транспорт</v>
      </c>
      <c r="G375" s="185">
        <v>3.2</v>
      </c>
      <c r="H375" s="185">
        <v>3.2</v>
      </c>
      <c r="I375" s="185">
        <v>3.3</v>
      </c>
      <c r="J375" s="275"/>
      <c r="K375" s="73"/>
      <c r="L375" s="51"/>
    </row>
    <row r="376" spans="1:12" s="3" customFormat="1" ht="12" customHeight="1" x14ac:dyDescent="0.25">
      <c r="A376" s="121"/>
      <c r="B376" s="275"/>
      <c r="C376" s="275"/>
      <c r="D376" s="275"/>
      <c r="E376" s="21" t="s">
        <v>306</v>
      </c>
      <c r="F376" s="332"/>
      <c r="G376" s="185">
        <v>2.1</v>
      </c>
      <c r="H376" s="185">
        <v>2.1</v>
      </c>
      <c r="I376" s="185">
        <v>2.1</v>
      </c>
      <c r="J376" s="275"/>
      <c r="K376" s="73"/>
      <c r="L376" s="51"/>
    </row>
    <row r="377" spans="1:12" s="3" customFormat="1" ht="12" customHeight="1" x14ac:dyDescent="0.25">
      <c r="A377" s="121"/>
      <c r="B377" s="275"/>
      <c r="C377" s="275"/>
      <c r="D377" s="275"/>
      <c r="E377" s="21" t="s">
        <v>300</v>
      </c>
      <c r="F377" s="11" t="s">
        <v>378</v>
      </c>
      <c r="G377" s="185">
        <v>0.1</v>
      </c>
      <c r="H377" s="185">
        <v>0.1</v>
      </c>
      <c r="I377" s="185">
        <v>0.1</v>
      </c>
      <c r="J377" s="275"/>
      <c r="K377" s="73"/>
      <c r="L377" s="51"/>
    </row>
    <row r="378" spans="1:12" s="3" customFormat="1" ht="12.75" customHeight="1" x14ac:dyDescent="0.25">
      <c r="A378" s="121"/>
      <c r="B378" s="276"/>
      <c r="C378" s="275"/>
      <c r="D378" s="275"/>
      <c r="E378" s="14" t="s">
        <v>307</v>
      </c>
      <c r="F378" s="21"/>
      <c r="G378" s="15">
        <f>SUM(G371:G377)</f>
        <v>8.6</v>
      </c>
      <c r="H378" s="15">
        <f>SUM(H371:H377)</f>
        <v>9.6999999999999993</v>
      </c>
      <c r="I378" s="15">
        <f>SUM(I371:I377)</f>
        <v>10</v>
      </c>
      <c r="J378" s="275"/>
      <c r="K378" s="243">
        <v>7.3</v>
      </c>
      <c r="L378" s="51"/>
    </row>
    <row r="379" spans="1:12" s="3" customFormat="1" ht="12" hidden="1" customHeight="1" x14ac:dyDescent="0.25">
      <c r="A379" s="126"/>
      <c r="B379" s="129"/>
      <c r="C379" s="275"/>
      <c r="D379" s="275"/>
      <c r="E379" s="150" t="s">
        <v>390</v>
      </c>
      <c r="F379" s="151"/>
      <c r="G379" s="148">
        <f>$K$378*$R$17/$R$12</f>
        <v>5.8</v>
      </c>
      <c r="H379" s="148">
        <f>$K$378*$R$22/$R$12</f>
        <v>6.4</v>
      </c>
      <c r="I379" s="148">
        <f>$K$378*$R$31/$R$12</f>
        <v>6.6</v>
      </c>
      <c r="J379" s="275"/>
      <c r="K379" s="73"/>
      <c r="L379" s="51"/>
    </row>
    <row r="380" spans="1:12" s="3" customFormat="1" ht="12" hidden="1" customHeight="1" x14ac:dyDescent="0.25">
      <c r="A380" s="126"/>
      <c r="B380" s="129"/>
      <c r="C380" s="276"/>
      <c r="D380" s="276"/>
      <c r="E380" s="150" t="s">
        <v>391</v>
      </c>
      <c r="F380" s="151"/>
      <c r="G380" s="149">
        <f>G378/G379</f>
        <v>1.4830000000000001</v>
      </c>
      <c r="H380" s="149">
        <f t="shared" ref="H380" si="85">H378/H379</f>
        <v>1.516</v>
      </c>
      <c r="I380" s="149">
        <f t="shared" ref="I380" si="86">I378/I379</f>
        <v>1.5149999999999999</v>
      </c>
      <c r="J380" s="276"/>
      <c r="K380" s="73"/>
      <c r="L380" s="51"/>
    </row>
    <row r="381" spans="1:12" s="3" customFormat="1" ht="12" customHeight="1" x14ac:dyDescent="0.25">
      <c r="A381" s="121"/>
      <c r="B381" s="274" t="s">
        <v>308</v>
      </c>
      <c r="C381" s="274" t="s">
        <v>309</v>
      </c>
      <c r="D381" s="274" t="s">
        <v>310</v>
      </c>
      <c r="E381" s="21" t="s">
        <v>311</v>
      </c>
      <c r="F381" s="89" t="s">
        <v>356</v>
      </c>
      <c r="G381" s="185">
        <v>0.3</v>
      </c>
      <c r="H381" s="185">
        <v>0.4</v>
      </c>
      <c r="I381" s="185">
        <v>0.4</v>
      </c>
      <c r="J381" s="274" t="str">
        <f>J371</f>
        <v>Филиал ПАО "МРСК Северо-Запада" "Вологдаэнерго"</v>
      </c>
      <c r="K381" s="73"/>
      <c r="L381" s="51"/>
    </row>
    <row r="382" spans="1:12" s="3" customFormat="1" ht="12" customHeight="1" x14ac:dyDescent="0.25">
      <c r="A382" s="121"/>
      <c r="B382" s="275"/>
      <c r="C382" s="275"/>
      <c r="D382" s="275"/>
      <c r="E382" s="21" t="s">
        <v>312</v>
      </c>
      <c r="F382" s="89" t="s">
        <v>351</v>
      </c>
      <c r="G382" s="185">
        <v>2.5</v>
      </c>
      <c r="H382" s="185">
        <v>3.6</v>
      </c>
      <c r="I382" s="185">
        <v>3.7</v>
      </c>
      <c r="J382" s="275"/>
      <c r="K382" s="73"/>
      <c r="L382" s="51"/>
    </row>
    <row r="383" spans="1:12" s="3" customFormat="1" ht="12" customHeight="1" x14ac:dyDescent="0.25">
      <c r="A383" s="121"/>
      <c r="B383" s="275"/>
      <c r="C383" s="275"/>
      <c r="D383" s="275"/>
      <c r="E383" s="21" t="s">
        <v>313</v>
      </c>
      <c r="F383" s="88" t="s">
        <v>379</v>
      </c>
      <c r="G383" s="185">
        <v>0.2</v>
      </c>
      <c r="H383" s="185">
        <v>0.2</v>
      </c>
      <c r="I383" s="185">
        <v>0.2</v>
      </c>
      <c r="J383" s="275"/>
      <c r="K383" s="73"/>
      <c r="L383" s="51"/>
    </row>
    <row r="384" spans="1:12" s="3" customFormat="1" ht="12" customHeight="1" x14ac:dyDescent="0.25">
      <c r="A384" s="121"/>
      <c r="B384" s="275"/>
      <c r="C384" s="275"/>
      <c r="D384" s="275"/>
      <c r="E384" s="21" t="s">
        <v>314</v>
      </c>
      <c r="F384" s="88" t="s">
        <v>358</v>
      </c>
      <c r="G384" s="185">
        <v>1.2</v>
      </c>
      <c r="H384" s="185">
        <v>1.7</v>
      </c>
      <c r="I384" s="185">
        <v>1.9</v>
      </c>
      <c r="J384" s="275"/>
      <c r="K384" s="73"/>
      <c r="L384" s="51"/>
    </row>
    <row r="385" spans="1:12" s="3" customFormat="1" ht="12" customHeight="1" x14ac:dyDescent="0.25">
      <c r="A385" s="121"/>
      <c r="B385" s="275"/>
      <c r="C385" s="275"/>
      <c r="D385" s="275"/>
      <c r="E385" s="21" t="s">
        <v>315</v>
      </c>
      <c r="F385" s="88" t="s">
        <v>357</v>
      </c>
      <c r="G385" s="185">
        <v>0.4</v>
      </c>
      <c r="H385" s="185">
        <v>0.6</v>
      </c>
      <c r="I385" s="185">
        <v>0.5</v>
      </c>
      <c r="J385" s="275"/>
      <c r="K385" s="73"/>
      <c r="L385" s="51"/>
    </row>
    <row r="386" spans="1:12" s="3" customFormat="1" ht="12" customHeight="1" x14ac:dyDescent="0.25">
      <c r="A386" s="121"/>
      <c r="B386" s="275"/>
      <c r="C386" s="275"/>
      <c r="D386" s="275"/>
      <c r="E386" s="21" t="s">
        <v>316</v>
      </c>
      <c r="F386" s="88" t="str">
        <f>F384</f>
        <v>АО "Бабаевская ЭТС"</v>
      </c>
      <c r="G386" s="185">
        <v>0.8</v>
      </c>
      <c r="H386" s="185">
        <v>1.2</v>
      </c>
      <c r="I386" s="185">
        <v>1.4</v>
      </c>
      <c r="J386" s="275"/>
      <c r="K386" s="73"/>
      <c r="L386" s="51"/>
    </row>
    <row r="387" spans="1:12" s="3" customFormat="1" ht="12" customHeight="1" x14ac:dyDescent="0.25">
      <c r="A387" s="121"/>
      <c r="B387" s="275"/>
      <c r="C387" s="275"/>
      <c r="D387" s="275"/>
      <c r="E387" s="21" t="s">
        <v>317</v>
      </c>
      <c r="F387" s="88" t="str">
        <f>F386</f>
        <v>АО "Бабаевская ЭТС"</v>
      </c>
      <c r="G387" s="185">
        <v>0.7</v>
      </c>
      <c r="H387" s="185">
        <v>1.2</v>
      </c>
      <c r="I387" s="185">
        <v>1.2</v>
      </c>
      <c r="J387" s="275"/>
      <c r="K387" s="73"/>
      <c r="L387" s="51"/>
    </row>
    <row r="388" spans="1:12" s="3" customFormat="1" ht="12" customHeight="1" x14ac:dyDescent="0.25">
      <c r="A388" s="121"/>
      <c r="B388" s="275"/>
      <c r="C388" s="275"/>
      <c r="D388" s="275"/>
      <c r="E388" s="21" t="s">
        <v>318</v>
      </c>
      <c r="F388" s="88" t="s">
        <v>357</v>
      </c>
      <c r="G388" s="185">
        <v>0.1</v>
      </c>
      <c r="H388" s="185">
        <v>0.1</v>
      </c>
      <c r="I388" s="185">
        <v>0.1</v>
      </c>
      <c r="J388" s="275"/>
      <c r="K388" s="73"/>
      <c r="L388" s="51"/>
    </row>
    <row r="389" spans="1:12" s="3" customFormat="1" ht="12" customHeight="1" x14ac:dyDescent="0.25">
      <c r="A389" s="121"/>
      <c r="B389" s="275"/>
      <c r="C389" s="275"/>
      <c r="D389" s="275"/>
      <c r="E389" s="21" t="s">
        <v>319</v>
      </c>
      <c r="F389" s="88" t="s">
        <v>380</v>
      </c>
      <c r="G389" s="185">
        <v>0.1</v>
      </c>
      <c r="H389" s="185">
        <v>0.1</v>
      </c>
      <c r="I389" s="185">
        <v>0.1</v>
      </c>
      <c r="J389" s="275"/>
      <c r="K389" s="73"/>
      <c r="L389" s="51"/>
    </row>
    <row r="390" spans="1:12" s="3" customFormat="1" ht="12" customHeight="1" x14ac:dyDescent="0.25">
      <c r="A390" s="121"/>
      <c r="B390" s="275"/>
      <c r="C390" s="275"/>
      <c r="D390" s="275"/>
      <c r="E390" s="21" t="s">
        <v>320</v>
      </c>
      <c r="F390" s="88" t="str">
        <f>F384</f>
        <v>АО "Бабаевская ЭТС"</v>
      </c>
      <c r="G390" s="185">
        <v>0.1</v>
      </c>
      <c r="H390" s="185">
        <v>0.2</v>
      </c>
      <c r="I390" s="185">
        <v>0.2</v>
      </c>
      <c r="J390" s="275"/>
      <c r="K390" s="73"/>
      <c r="L390" s="51"/>
    </row>
    <row r="391" spans="1:12" s="3" customFormat="1" ht="12" customHeight="1" x14ac:dyDescent="0.25">
      <c r="A391" s="121"/>
      <c r="B391" s="275"/>
      <c r="C391" s="275"/>
      <c r="D391" s="275"/>
      <c r="E391" s="21" t="s">
        <v>321</v>
      </c>
      <c r="F391" s="88"/>
      <c r="G391" s="185">
        <v>0</v>
      </c>
      <c r="H391" s="185">
        <v>0</v>
      </c>
      <c r="I391" s="185">
        <v>0</v>
      </c>
      <c r="J391" s="275"/>
      <c r="K391" s="73"/>
      <c r="L391" s="51"/>
    </row>
    <row r="392" spans="1:12" s="3" customFormat="1" ht="12" customHeight="1" x14ac:dyDescent="0.25">
      <c r="A392" s="121"/>
      <c r="B392" s="275"/>
      <c r="C392" s="275"/>
      <c r="D392" s="275"/>
      <c r="E392" s="21" t="s">
        <v>322</v>
      </c>
      <c r="F392" s="88" t="str">
        <f>F390</f>
        <v>АО "Бабаевская ЭТС"</v>
      </c>
      <c r="G392" s="185">
        <v>0.2</v>
      </c>
      <c r="H392" s="185">
        <v>0.3</v>
      </c>
      <c r="I392" s="185">
        <v>0.3</v>
      </c>
      <c r="J392" s="275"/>
      <c r="K392" s="73"/>
      <c r="L392" s="51"/>
    </row>
    <row r="393" spans="1:12" s="3" customFormat="1" ht="12" customHeight="1" x14ac:dyDescent="0.25">
      <c r="A393" s="121"/>
      <c r="B393" s="275"/>
      <c r="C393" s="275"/>
      <c r="D393" s="275"/>
      <c r="E393" s="21" t="s">
        <v>323</v>
      </c>
      <c r="F393" s="281" t="s">
        <v>381</v>
      </c>
      <c r="G393" s="185">
        <v>0.8</v>
      </c>
      <c r="H393" s="185">
        <v>0.8</v>
      </c>
      <c r="I393" s="185">
        <v>0.8</v>
      </c>
      <c r="J393" s="275"/>
      <c r="K393" s="73"/>
      <c r="L393" s="51"/>
    </row>
    <row r="394" spans="1:12" s="3" customFormat="1" ht="12" customHeight="1" x14ac:dyDescent="0.25">
      <c r="A394" s="121"/>
      <c r="B394" s="276"/>
      <c r="C394" s="275"/>
      <c r="D394" s="275"/>
      <c r="E394" s="21" t="s">
        <v>324</v>
      </c>
      <c r="F394" s="281"/>
      <c r="G394" s="185">
        <v>0.5</v>
      </c>
      <c r="H394" s="185">
        <v>0.5</v>
      </c>
      <c r="I394" s="185">
        <v>0.5</v>
      </c>
      <c r="J394" s="275"/>
      <c r="K394" s="73"/>
      <c r="L394" s="51"/>
    </row>
    <row r="395" spans="1:12" s="3" customFormat="1" ht="12.75" customHeight="1" x14ac:dyDescent="0.25">
      <c r="A395" s="121"/>
      <c r="B395" s="118"/>
      <c r="C395" s="275"/>
      <c r="D395" s="275"/>
      <c r="E395" s="14" t="s">
        <v>325</v>
      </c>
      <c r="F395" s="88"/>
      <c r="G395" s="15">
        <f>SUM(G381:G394)</f>
        <v>7.9</v>
      </c>
      <c r="H395" s="15">
        <f>SUM(H381:H394)</f>
        <v>10.9</v>
      </c>
      <c r="I395" s="15">
        <f>SUM(I381:I394)</f>
        <v>11.3</v>
      </c>
      <c r="J395" s="275"/>
      <c r="K395" s="243">
        <v>8.5</v>
      </c>
      <c r="L395" s="51"/>
    </row>
    <row r="396" spans="1:12" s="3" customFormat="1" ht="12" hidden="1" customHeight="1" x14ac:dyDescent="0.25">
      <c r="A396" s="126"/>
      <c r="B396" s="130"/>
      <c r="C396" s="275"/>
      <c r="D396" s="275"/>
      <c r="E396" s="150" t="s">
        <v>390</v>
      </c>
      <c r="F396" s="151"/>
      <c r="G396" s="148">
        <f>$K$395*$R$17/$R$12</f>
        <v>6.7</v>
      </c>
      <c r="H396" s="148">
        <f>$K$395*$R$22/$R$12</f>
        <v>7.5</v>
      </c>
      <c r="I396" s="148">
        <f>$K$395*$R$31/$R$12</f>
        <v>7.7</v>
      </c>
      <c r="J396" s="275"/>
      <c r="K396" s="73"/>
      <c r="L396" s="51"/>
    </row>
    <row r="397" spans="1:12" s="3" customFormat="1" ht="12" hidden="1" customHeight="1" x14ac:dyDescent="0.25">
      <c r="A397" s="126"/>
      <c r="B397" s="130"/>
      <c r="C397" s="276"/>
      <c r="D397" s="276"/>
      <c r="E397" s="150" t="s">
        <v>391</v>
      </c>
      <c r="F397" s="151"/>
      <c r="G397" s="149">
        <f>G395/G396</f>
        <v>1.179</v>
      </c>
      <c r="H397" s="149">
        <f t="shared" ref="H397" si="87">H395/H396</f>
        <v>1.4530000000000001</v>
      </c>
      <c r="I397" s="149">
        <f t="shared" ref="I397" si="88">I395/I396</f>
        <v>1.468</v>
      </c>
      <c r="J397" s="276"/>
      <c r="K397" s="73"/>
      <c r="L397" s="51"/>
    </row>
    <row r="398" spans="1:12" s="3" customFormat="1" ht="12" customHeight="1" x14ac:dyDescent="0.25">
      <c r="A398" s="121"/>
      <c r="B398" s="267" t="s">
        <v>326</v>
      </c>
      <c r="C398" s="274" t="s">
        <v>327</v>
      </c>
      <c r="D398" s="274" t="s">
        <v>328</v>
      </c>
      <c r="E398" s="21" t="s">
        <v>329</v>
      </c>
      <c r="F398" s="282" t="s">
        <v>351</v>
      </c>
      <c r="G398" s="198">
        <v>0</v>
      </c>
      <c r="H398" s="198">
        <v>0</v>
      </c>
      <c r="I398" s="198">
        <v>0</v>
      </c>
      <c r="J398" s="329" t="str">
        <f>J381</f>
        <v>Филиал ПАО "МРСК Северо-Запада" "Вологдаэнерго"</v>
      </c>
      <c r="K398" s="73"/>
      <c r="L398" s="51"/>
    </row>
    <row r="399" spans="1:12" s="3" customFormat="1" ht="12" customHeight="1" x14ac:dyDescent="0.25">
      <c r="A399" s="121"/>
      <c r="B399" s="267"/>
      <c r="C399" s="275"/>
      <c r="D399" s="275"/>
      <c r="E399" s="21" t="s">
        <v>330</v>
      </c>
      <c r="F399" s="282"/>
      <c r="G399" s="185">
        <v>0.2</v>
      </c>
      <c r="H399" s="185">
        <v>0.3</v>
      </c>
      <c r="I399" s="185">
        <v>0.4</v>
      </c>
      <c r="J399" s="330"/>
      <c r="K399" s="73"/>
      <c r="L399" s="51"/>
    </row>
    <row r="400" spans="1:12" s="3" customFormat="1" ht="12" customHeight="1" x14ac:dyDescent="0.25">
      <c r="A400" s="121"/>
      <c r="B400" s="267"/>
      <c r="C400" s="275"/>
      <c r="D400" s="275"/>
      <c r="E400" s="21" t="s">
        <v>331</v>
      </c>
      <c r="F400" s="87"/>
      <c r="G400" s="185">
        <v>0</v>
      </c>
      <c r="H400" s="185">
        <v>0</v>
      </c>
      <c r="I400" s="185">
        <v>0.1</v>
      </c>
      <c r="J400" s="330"/>
      <c r="K400" s="73"/>
      <c r="L400" s="51"/>
    </row>
    <row r="401" spans="1:14" s="3" customFormat="1" ht="12" customHeight="1" x14ac:dyDescent="0.25">
      <c r="A401" s="121"/>
      <c r="B401" s="267"/>
      <c r="C401" s="275"/>
      <c r="D401" s="275"/>
      <c r="E401" s="21" t="s">
        <v>332</v>
      </c>
      <c r="F401" s="281" t="s">
        <v>400</v>
      </c>
      <c r="G401" s="185">
        <v>0.2</v>
      </c>
      <c r="H401" s="185">
        <v>0.2</v>
      </c>
      <c r="I401" s="185">
        <v>0.2</v>
      </c>
      <c r="J401" s="330"/>
      <c r="K401" s="73"/>
      <c r="L401" s="51"/>
    </row>
    <row r="402" spans="1:14" s="3" customFormat="1" ht="12" customHeight="1" x14ac:dyDescent="0.25">
      <c r="A402" s="121"/>
      <c r="B402" s="267"/>
      <c r="C402" s="275"/>
      <c r="D402" s="275"/>
      <c r="E402" s="21" t="s">
        <v>333</v>
      </c>
      <c r="F402" s="281"/>
      <c r="G402" s="185">
        <v>0.2</v>
      </c>
      <c r="H402" s="185">
        <v>0.2</v>
      </c>
      <c r="I402" s="185">
        <v>0.2</v>
      </c>
      <c r="J402" s="330"/>
      <c r="K402" s="73"/>
      <c r="L402" s="51"/>
    </row>
    <row r="403" spans="1:14" s="3" customFormat="1" ht="12" customHeight="1" x14ac:dyDescent="0.25">
      <c r="A403" s="121"/>
      <c r="B403" s="267"/>
      <c r="C403" s="275"/>
      <c r="D403" s="275"/>
      <c r="E403" s="21" t="s">
        <v>334</v>
      </c>
      <c r="F403" s="87"/>
      <c r="G403" s="185">
        <v>0.2</v>
      </c>
      <c r="H403" s="185">
        <v>0.2</v>
      </c>
      <c r="I403" s="185">
        <v>0.2</v>
      </c>
      <c r="J403" s="330"/>
      <c r="K403" s="73"/>
      <c r="L403" s="51"/>
    </row>
    <row r="404" spans="1:14" s="3" customFormat="1" ht="12" customHeight="1" x14ac:dyDescent="0.25">
      <c r="A404" s="121"/>
      <c r="B404" s="267"/>
      <c r="C404" s="275"/>
      <c r="D404" s="275"/>
      <c r="E404" s="21" t="s">
        <v>335</v>
      </c>
      <c r="F404" s="87"/>
      <c r="G404" s="185">
        <v>0.3</v>
      </c>
      <c r="H404" s="185">
        <v>0.3</v>
      </c>
      <c r="I404" s="185">
        <v>0.3</v>
      </c>
      <c r="J404" s="330"/>
      <c r="K404" s="73"/>
      <c r="L404" s="51"/>
    </row>
    <row r="405" spans="1:14" s="3" customFormat="1" ht="12" customHeight="1" x14ac:dyDescent="0.25">
      <c r="A405" s="121"/>
      <c r="B405" s="267"/>
      <c r="C405" s="275"/>
      <c r="D405" s="275"/>
      <c r="E405" s="21" t="s">
        <v>336</v>
      </c>
      <c r="F405" s="87"/>
      <c r="G405" s="185">
        <v>0.2</v>
      </c>
      <c r="H405" s="185">
        <v>0.2</v>
      </c>
      <c r="I405" s="185">
        <v>0.2</v>
      </c>
      <c r="J405" s="330"/>
      <c r="K405" s="73"/>
      <c r="L405" s="51"/>
    </row>
    <row r="406" spans="1:14" s="3" customFormat="1" ht="12.75" customHeight="1" x14ac:dyDescent="0.25">
      <c r="A406" s="121"/>
      <c r="B406" s="267"/>
      <c r="C406" s="275"/>
      <c r="D406" s="275"/>
      <c r="E406" s="142" t="s">
        <v>337</v>
      </c>
      <c r="F406" s="87"/>
      <c r="G406" s="15">
        <f>SUM(G398:G405)</f>
        <v>1.3</v>
      </c>
      <c r="H406" s="15">
        <f>SUM(H398:H405)</f>
        <v>1.4</v>
      </c>
      <c r="I406" s="15">
        <f>SUM(I398:I405)</f>
        <v>1.6</v>
      </c>
      <c r="J406" s="330"/>
      <c r="K406" s="243">
        <v>1.5</v>
      </c>
      <c r="L406" s="51"/>
    </row>
    <row r="407" spans="1:14" s="3" customFormat="1" ht="12" hidden="1" customHeight="1" x14ac:dyDescent="0.25">
      <c r="A407" s="126"/>
      <c r="B407" s="127"/>
      <c r="C407" s="275"/>
      <c r="D407" s="275"/>
      <c r="E407" s="150" t="s">
        <v>390</v>
      </c>
      <c r="F407" s="151"/>
      <c r="G407" s="148">
        <f>$K$406*$R$17/$R$12</f>
        <v>1.2</v>
      </c>
      <c r="H407" s="148">
        <f>$K$406*$R$22/$R$12</f>
        <v>1.3</v>
      </c>
      <c r="I407" s="148">
        <f>$K$406*$R$31/$R$12</f>
        <v>1.4</v>
      </c>
      <c r="J407" s="330"/>
      <c r="K407" s="73"/>
      <c r="L407" s="51"/>
      <c r="M407" s="18"/>
    </row>
    <row r="408" spans="1:14" s="3" customFormat="1" ht="12" hidden="1" customHeight="1" x14ac:dyDescent="0.25">
      <c r="A408" s="126"/>
      <c r="B408" s="127"/>
      <c r="C408" s="276"/>
      <c r="D408" s="276"/>
      <c r="E408" s="150" t="s">
        <v>391</v>
      </c>
      <c r="F408" s="151"/>
      <c r="G408" s="149">
        <f>G406/G407</f>
        <v>1.083</v>
      </c>
      <c r="H408" s="149">
        <f>H406/H407</f>
        <v>1.077</v>
      </c>
      <c r="I408" s="149">
        <f t="shared" ref="I408" si="89">I406/I407</f>
        <v>1.143</v>
      </c>
      <c r="J408" s="331"/>
      <c r="K408" s="18" t="s">
        <v>382</v>
      </c>
      <c r="L408" s="51">
        <f>80.8+89.8</f>
        <v>170.6</v>
      </c>
      <c r="M408" s="238">
        <f>59.6+79.4</f>
        <v>139</v>
      </c>
      <c r="N408" s="238">
        <f>88.7+76.8</f>
        <v>165.5</v>
      </c>
    </row>
    <row r="409" spans="1:14" s="2" customFormat="1" ht="24.75" customHeight="1" x14ac:dyDescent="0.25">
      <c r="A409" s="53"/>
      <c r="B409" s="117" t="s">
        <v>31</v>
      </c>
      <c r="C409" s="117"/>
      <c r="D409" s="274" t="s">
        <v>32</v>
      </c>
      <c r="E409" s="117"/>
      <c r="F409" s="125" t="s">
        <v>385</v>
      </c>
      <c r="G409" s="15">
        <f>G120+G123+G128+G202+G134+G211+G214+G222+G225</f>
        <v>193.6</v>
      </c>
      <c r="H409" s="15">
        <f>H120+H123+H128+H202+H134+H211+H214+H222+H225</f>
        <v>195.1</v>
      </c>
      <c r="I409" s="15">
        <f t="shared" ref="I409" si="90">I120+I123+I128+I202+I134+I211+I214+I222+I225</f>
        <v>194.8</v>
      </c>
      <c r="J409" s="274" t="str">
        <f>J225</f>
        <v>ПАО "Северсталь"</v>
      </c>
      <c r="K409" s="246">
        <f>K120+K123+K128+K134+K205+K211+K214+K222+K225</f>
        <v>196.4</v>
      </c>
      <c r="L409" s="106">
        <f>L137+L228</f>
        <v>193.6</v>
      </c>
      <c r="M409" s="106">
        <f>M137+M228</f>
        <v>195.1</v>
      </c>
      <c r="N409" s="106">
        <f>N137+N228</f>
        <v>194.8</v>
      </c>
    </row>
    <row r="410" spans="1:14" s="2" customFormat="1" ht="12" hidden="1" customHeight="1" x14ac:dyDescent="0.25">
      <c r="A410" s="35"/>
      <c r="B410" s="127"/>
      <c r="C410" s="127"/>
      <c r="D410" s="275"/>
      <c r="E410" s="150" t="s">
        <v>390</v>
      </c>
      <c r="F410" s="151"/>
      <c r="G410" s="148">
        <f>$K$409*$R$17/$R$12</f>
        <v>155.69999999999999</v>
      </c>
      <c r="H410" s="148">
        <f>$K$409*$R$22/$R$12</f>
        <v>173.3</v>
      </c>
      <c r="I410" s="148">
        <f>$K$409*$R$31/$R$12</f>
        <v>178.1</v>
      </c>
      <c r="J410" s="275"/>
      <c r="K410" s="71"/>
      <c r="L410" s="237">
        <f>G409-L409</f>
        <v>0</v>
      </c>
      <c r="M410" s="237">
        <f t="shared" ref="M410:N410" si="91">H409-M409</f>
        <v>0</v>
      </c>
      <c r="N410" s="237">
        <f t="shared" si="91"/>
        <v>0</v>
      </c>
    </row>
    <row r="411" spans="1:14" s="2" customFormat="1" ht="12" hidden="1" customHeight="1" x14ac:dyDescent="0.25">
      <c r="A411" s="35"/>
      <c r="B411" s="127"/>
      <c r="C411" s="127"/>
      <c r="D411" s="276"/>
      <c r="E411" s="150" t="s">
        <v>391</v>
      </c>
      <c r="F411" s="151"/>
      <c r="G411" s="149">
        <f>G409/G410</f>
        <v>1.2430000000000001</v>
      </c>
      <c r="H411" s="149">
        <f>H409/H410</f>
        <v>1.1259999999999999</v>
      </c>
      <c r="I411" s="149">
        <f t="shared" ref="I411" si="92">I409/I410</f>
        <v>1.0940000000000001</v>
      </c>
      <c r="J411" s="276"/>
      <c r="K411" s="71"/>
      <c r="L411" s="108"/>
      <c r="M411" s="108"/>
      <c r="N411" s="108"/>
    </row>
    <row r="412" spans="1:14" s="236" customFormat="1" ht="12" hidden="1" customHeight="1" x14ac:dyDescent="0.25">
      <c r="A412" s="229"/>
      <c r="B412" s="230"/>
      <c r="C412" s="230" t="s">
        <v>204</v>
      </c>
      <c r="D412" s="230" t="s">
        <v>203</v>
      </c>
      <c r="E412" s="231" t="s">
        <v>131</v>
      </c>
      <c r="F412" s="232"/>
      <c r="G412" s="233"/>
      <c r="H412" s="233"/>
      <c r="I412" s="233"/>
      <c r="J412" s="230"/>
      <c r="K412" s="234"/>
      <c r="L412" s="235"/>
    </row>
    <row r="413" spans="1:14" s="2" customFormat="1" ht="12" customHeight="1" x14ac:dyDescent="0.25">
      <c r="A413" s="36"/>
      <c r="B413" s="263" t="s">
        <v>281</v>
      </c>
      <c r="C413" s="263"/>
      <c r="D413" s="263"/>
      <c r="E413" s="263"/>
      <c r="F413" s="263"/>
      <c r="G413" s="15">
        <f>G137+G228</f>
        <v>342.2</v>
      </c>
      <c r="H413" s="15">
        <f t="shared" ref="H413:I413" si="93">H137+H228</f>
        <v>389.8</v>
      </c>
      <c r="I413" s="15">
        <f t="shared" si="93"/>
        <v>391.1</v>
      </c>
      <c r="J413" s="117"/>
      <c r="K413" s="226">
        <f>K137+K228</f>
        <v>359.2</v>
      </c>
      <c r="L413" s="109"/>
      <c r="M413" s="109"/>
      <c r="N413" s="109"/>
    </row>
    <row r="414" spans="1:14" ht="12" hidden="1" customHeight="1" x14ac:dyDescent="0.2">
      <c r="E414" s="150" t="s">
        <v>390</v>
      </c>
      <c r="F414" s="151"/>
      <c r="G414" s="148">
        <f>$K$413*$R$17/$R$12</f>
        <v>284.7</v>
      </c>
      <c r="H414" s="148">
        <f>$K$413*$R$22/$R$12</f>
        <v>316.89999999999998</v>
      </c>
      <c r="I414" s="148">
        <f>$K$413*$R$31/$R$12</f>
        <v>325.8</v>
      </c>
      <c r="J414" s="10"/>
    </row>
    <row r="415" spans="1:14" ht="12" hidden="1" customHeight="1" x14ac:dyDescent="0.2">
      <c r="E415" s="150" t="s">
        <v>391</v>
      </c>
      <c r="F415" s="151"/>
      <c r="G415" s="149">
        <f>G413/G414</f>
        <v>1.202</v>
      </c>
      <c r="H415" s="149">
        <f t="shared" ref="H415" si="94">H413/H414</f>
        <v>1.23</v>
      </c>
      <c r="I415" s="149">
        <f t="shared" ref="I415" si="95">I413/I414</f>
        <v>1.2</v>
      </c>
    </row>
  </sheetData>
  <mergeCells count="170">
    <mergeCell ref="J409:J411"/>
    <mergeCell ref="D409:D411"/>
    <mergeCell ref="J371:J380"/>
    <mergeCell ref="D371:D380"/>
    <mergeCell ref="C371:C380"/>
    <mergeCell ref="J381:J397"/>
    <mergeCell ref="D381:D397"/>
    <mergeCell ref="C381:C397"/>
    <mergeCell ref="D398:D408"/>
    <mergeCell ref="C398:C408"/>
    <mergeCell ref="J398:J408"/>
    <mergeCell ref="F371:F372"/>
    <mergeCell ref="F373:F374"/>
    <mergeCell ref="F375:F376"/>
    <mergeCell ref="J304:J333"/>
    <mergeCell ref="C339:C360"/>
    <mergeCell ref="D339:D360"/>
    <mergeCell ref="J339:J360"/>
    <mergeCell ref="D361:D370"/>
    <mergeCell ref="C361:C370"/>
    <mergeCell ref="J361:J370"/>
    <mergeCell ref="F319:F320"/>
    <mergeCell ref="F321:F322"/>
    <mergeCell ref="F324:F329"/>
    <mergeCell ref="F339:F340"/>
    <mergeCell ref="F342:F345"/>
    <mergeCell ref="F315:F316"/>
    <mergeCell ref="F317:F318"/>
    <mergeCell ref="F306:F307"/>
    <mergeCell ref="F353:F354"/>
    <mergeCell ref="F361:F362"/>
    <mergeCell ref="F308:F309"/>
    <mergeCell ref="F310:F311"/>
    <mergeCell ref="F312:F314"/>
    <mergeCell ref="J232:J261"/>
    <mergeCell ref="J262:J291"/>
    <mergeCell ref="D262:D291"/>
    <mergeCell ref="C262:C291"/>
    <mergeCell ref="D292:D303"/>
    <mergeCell ref="C292:C303"/>
    <mergeCell ref="J292:J303"/>
    <mergeCell ref="F273:F277"/>
    <mergeCell ref="F283:F284"/>
    <mergeCell ref="F285:F286"/>
    <mergeCell ref="F293:F294"/>
    <mergeCell ref="F270:F271"/>
    <mergeCell ref="F240:F241"/>
    <mergeCell ref="F242:F244"/>
    <mergeCell ref="F245:F247"/>
    <mergeCell ref="F248:F249"/>
    <mergeCell ref="F250:F256"/>
    <mergeCell ref="F234:F235"/>
    <mergeCell ref="F262:F263"/>
    <mergeCell ref="F264:F265"/>
    <mergeCell ref="F266:F267"/>
    <mergeCell ref="F268:F269"/>
    <mergeCell ref="J131:J136"/>
    <mergeCell ref="C208:C213"/>
    <mergeCell ref="C214:C216"/>
    <mergeCell ref="C217:C224"/>
    <mergeCell ref="B228:D230"/>
    <mergeCell ref="C225:C227"/>
    <mergeCell ref="J225:J227"/>
    <mergeCell ref="J214:J216"/>
    <mergeCell ref="D202:D227"/>
    <mergeCell ref="J152:J181"/>
    <mergeCell ref="C182:C184"/>
    <mergeCell ref="J182:J184"/>
    <mergeCell ref="C185:C201"/>
    <mergeCell ref="J185:J201"/>
    <mergeCell ref="D140:D201"/>
    <mergeCell ref="D110:D136"/>
    <mergeCell ref="B137:D139"/>
    <mergeCell ref="C117:C122"/>
    <mergeCell ref="J117:J122"/>
    <mergeCell ref="C123:C125"/>
    <mergeCell ref="J123:J125"/>
    <mergeCell ref="C126:C130"/>
    <mergeCell ref="J126:J130"/>
    <mergeCell ref="C202:C207"/>
    <mergeCell ref="J202:J207"/>
    <mergeCell ref="C140:C151"/>
    <mergeCell ref="J140:J151"/>
    <mergeCell ref="F172:F177"/>
    <mergeCell ref="F185:F188"/>
    <mergeCell ref="F189:F190"/>
    <mergeCell ref="F191:F192"/>
    <mergeCell ref="F141:F142"/>
    <mergeCell ref="J13:J42"/>
    <mergeCell ref="J43:J72"/>
    <mergeCell ref="C43:C72"/>
    <mergeCell ref="C73:C109"/>
    <mergeCell ref="D13:D109"/>
    <mergeCell ref="J73:J109"/>
    <mergeCell ref="J110:J116"/>
    <mergeCell ref="C110:C116"/>
    <mergeCell ref="F104:F105"/>
    <mergeCell ref="F21:F22"/>
    <mergeCell ref="F83:F84"/>
    <mergeCell ref="F90:F91"/>
    <mergeCell ref="F93:F94"/>
    <mergeCell ref="F95:F96"/>
    <mergeCell ref="F102:F103"/>
    <mergeCell ref="F51:F52"/>
    <mergeCell ref="F15:F16"/>
    <mergeCell ref="F17:F18"/>
    <mergeCell ref="F19:F20"/>
    <mergeCell ref="C13:C42"/>
    <mergeCell ref="C152:C181"/>
    <mergeCell ref="C131:C136"/>
    <mergeCell ref="D232:D261"/>
    <mergeCell ref="C232:C261"/>
    <mergeCell ref="D304:D333"/>
    <mergeCell ref="C304:C333"/>
    <mergeCell ref="F53:F55"/>
    <mergeCell ref="F56:F58"/>
    <mergeCell ref="F59:F60"/>
    <mergeCell ref="F61:F67"/>
    <mergeCell ref="F13:F14"/>
    <mergeCell ref="F110:F114"/>
    <mergeCell ref="F117:F120"/>
    <mergeCell ref="F202:F205"/>
    <mergeCell ref="F126:F128"/>
    <mergeCell ref="B381:B394"/>
    <mergeCell ref="B371:B378"/>
    <mergeCell ref="F393:F394"/>
    <mergeCell ref="F398:F399"/>
    <mergeCell ref="F401:F402"/>
    <mergeCell ref="A339:A368"/>
    <mergeCell ref="B339:B358"/>
    <mergeCell ref="B304:B331"/>
    <mergeCell ref="F24:F28"/>
    <mergeCell ref="F34:F35"/>
    <mergeCell ref="F36:F37"/>
    <mergeCell ref="F43:F44"/>
    <mergeCell ref="F45:F46"/>
    <mergeCell ref="C334:C338"/>
    <mergeCell ref="D334:D338"/>
    <mergeCell ref="B361:B368"/>
    <mergeCell ref="F154:F155"/>
    <mergeCell ref="F156:F157"/>
    <mergeCell ref="F158:F159"/>
    <mergeCell ref="F193:F194"/>
    <mergeCell ref="F195:F196"/>
    <mergeCell ref="F197:F198"/>
    <mergeCell ref="F232:F233"/>
    <mergeCell ref="C1:J1"/>
    <mergeCell ref="C2:J2"/>
    <mergeCell ref="C3:J3"/>
    <mergeCell ref="C5:J5"/>
    <mergeCell ref="C4:J4"/>
    <mergeCell ref="B413:F413"/>
    <mergeCell ref="B13:B136"/>
    <mergeCell ref="B232:B259"/>
    <mergeCell ref="F131:F134"/>
    <mergeCell ref="F208:F211"/>
    <mergeCell ref="F217:F222"/>
    <mergeCell ref="B262:B289"/>
    <mergeCell ref="J208:J211"/>
    <mergeCell ref="B292:B301"/>
    <mergeCell ref="B140:B225"/>
    <mergeCell ref="F160:F162"/>
    <mergeCell ref="F163:F164"/>
    <mergeCell ref="F165:F166"/>
    <mergeCell ref="F167:F168"/>
    <mergeCell ref="F169:F170"/>
    <mergeCell ref="G202:G205"/>
    <mergeCell ref="H202:H205"/>
    <mergeCell ref="I202:I205"/>
    <mergeCell ref="B398:B406"/>
  </mergeCells>
  <phoneticPr fontId="4" type="noConversion"/>
  <conditionalFormatting sqref="F95">
    <cfRule type="expression" dxfId="4" priority="4" stopIfTrue="1">
      <formula>$CK95&lt;&gt;""</formula>
    </cfRule>
  </conditionalFormatting>
  <conditionalFormatting sqref="F193">
    <cfRule type="expression" dxfId="3" priority="3" stopIfTrue="1">
      <formula>$CK193&lt;&gt;""</formula>
    </cfRule>
  </conditionalFormatting>
  <conditionalFormatting sqref="F195">
    <cfRule type="expression" dxfId="2" priority="2" stopIfTrue="1">
      <formula>$CK195&lt;&gt;""</formula>
    </cfRule>
  </conditionalFormatting>
  <conditionalFormatting sqref="F31">
    <cfRule type="expression" dxfId="1" priority="1" stopIfTrue="1">
      <formula>$BS31&lt;&gt;""</formula>
    </cfRule>
  </conditionalFormatting>
  <printOptions horizontalCentered="1"/>
  <pageMargins left="0.39370078740157483" right="0.39370078740157483" top="0.94488188976377963" bottom="0.78740157480314965" header="0.23622047244094491" footer="0.35433070866141736"/>
  <pageSetup paperSize="9" orientation="landscape" r:id="rId1"/>
  <headerFooter alignWithMargins="0">
    <oddFooter>&amp;R&amp;P</oddFooter>
  </headerFooter>
  <rowBreaks count="1" manualBreakCount="1">
    <brk id="2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view="pageBreakPreview" topLeftCell="B1" zoomScaleNormal="100" zoomScaleSheetLayoutView="100" workbookViewId="0">
      <pane xSplit="4" ySplit="10" topLeftCell="F98" activePane="bottomRight" state="frozen"/>
      <selection activeCell="B1" sqref="B1"/>
      <selection pane="topRight" activeCell="F1" sqref="F1"/>
      <selection pane="bottomLeft" activeCell="B11" sqref="B11"/>
      <selection pane="bottomRight" activeCell="U47" sqref="U47"/>
    </sheetView>
  </sheetViews>
  <sheetFormatPr defaultRowHeight="12" customHeight="1" x14ac:dyDescent="0.2"/>
  <cols>
    <col min="1" max="1" width="7" style="91" hidden="1" customWidth="1"/>
    <col min="2" max="2" width="11.85546875" style="91" customWidth="1"/>
    <col min="3" max="3" width="14.28515625" style="5" customWidth="1"/>
    <col min="4" max="4" width="16.28515625" style="91" customWidth="1"/>
    <col min="5" max="5" width="20.5703125" style="6" customWidth="1"/>
    <col min="6" max="6" width="31.28515625" style="91" customWidth="1"/>
    <col min="7" max="7" width="9.85546875" style="91" customWidth="1"/>
    <col min="8" max="8" width="9" style="91" customWidth="1"/>
    <col min="9" max="9" width="10" style="91" customWidth="1"/>
    <col min="10" max="10" width="18.85546875" style="91" customWidth="1"/>
    <col min="11" max="11" width="8.85546875" style="71" hidden="1" customWidth="1"/>
    <col min="12" max="12" width="6.7109375" style="90" hidden="1" customWidth="1"/>
    <col min="13" max="13" width="7.42578125" style="91" hidden="1" customWidth="1"/>
    <col min="14" max="14" width="7.28515625" style="91" hidden="1" customWidth="1"/>
    <col min="15" max="18" width="8.85546875" style="91" hidden="1" customWidth="1"/>
    <col min="19" max="23" width="8.85546875" style="91" customWidth="1"/>
    <col min="24" max="16384" width="9.140625" style="91"/>
  </cols>
  <sheetData>
    <row r="1" spans="1:18" ht="12" customHeight="1" x14ac:dyDescent="0.2">
      <c r="B1" s="262" t="s">
        <v>19</v>
      </c>
      <c r="C1" s="262"/>
      <c r="D1" s="262"/>
      <c r="E1" s="262"/>
      <c r="F1" s="262"/>
      <c r="G1" s="262"/>
      <c r="H1" s="262"/>
      <c r="I1" s="262"/>
      <c r="J1" s="262"/>
      <c r="L1" s="97"/>
    </row>
    <row r="2" spans="1:18" ht="12" customHeight="1" x14ac:dyDescent="0.2">
      <c r="B2" s="262" t="s">
        <v>20</v>
      </c>
      <c r="C2" s="262"/>
      <c r="D2" s="262"/>
      <c r="E2" s="262"/>
      <c r="F2" s="262"/>
      <c r="G2" s="262"/>
      <c r="H2" s="262"/>
      <c r="I2" s="262"/>
      <c r="J2" s="262"/>
      <c r="L2" s="97"/>
    </row>
    <row r="3" spans="1:18" ht="12" customHeight="1" x14ac:dyDescent="0.2">
      <c r="B3" s="262" t="s">
        <v>393</v>
      </c>
      <c r="C3" s="262"/>
      <c r="D3" s="262"/>
      <c r="E3" s="262"/>
      <c r="F3" s="262"/>
      <c r="G3" s="262"/>
      <c r="H3" s="262"/>
      <c r="I3" s="262"/>
      <c r="J3" s="262"/>
      <c r="L3" s="97"/>
    </row>
    <row r="4" spans="1:18" ht="12" customHeight="1" x14ac:dyDescent="0.2">
      <c r="B4" s="262" t="s">
        <v>38</v>
      </c>
      <c r="C4" s="262"/>
      <c r="D4" s="262"/>
      <c r="E4" s="262"/>
      <c r="F4" s="262"/>
      <c r="G4" s="262"/>
      <c r="H4" s="262"/>
      <c r="I4" s="262"/>
      <c r="J4" s="262"/>
      <c r="L4" s="97"/>
    </row>
    <row r="5" spans="1:18" s="2" customFormat="1" ht="12" customHeight="1" x14ac:dyDescent="0.25">
      <c r="C5" s="7"/>
      <c r="E5" s="8"/>
      <c r="K5" s="71"/>
      <c r="L5" s="90"/>
    </row>
    <row r="6" spans="1:18" s="2" customFormat="1" ht="12" customHeight="1" x14ac:dyDescent="0.25">
      <c r="A6" s="29" t="s">
        <v>21</v>
      </c>
      <c r="B6" s="29" t="s">
        <v>2</v>
      </c>
      <c r="C6" s="29"/>
      <c r="D6" s="54" t="s">
        <v>14</v>
      </c>
      <c r="E6" s="32"/>
      <c r="F6" s="29" t="s">
        <v>7</v>
      </c>
      <c r="G6" s="61"/>
      <c r="H6" s="58" t="s">
        <v>360</v>
      </c>
      <c r="I6" s="61"/>
      <c r="J6" s="29" t="s">
        <v>9</v>
      </c>
      <c r="K6" s="71"/>
      <c r="L6" s="90"/>
    </row>
    <row r="7" spans="1:18" s="2" customFormat="1" ht="12" customHeight="1" x14ac:dyDescent="0.25">
      <c r="A7" s="35"/>
      <c r="B7" s="30" t="s">
        <v>3</v>
      </c>
      <c r="C7" s="30"/>
      <c r="D7" s="78" t="s">
        <v>15</v>
      </c>
      <c r="E7" s="33"/>
      <c r="F7" s="30" t="s">
        <v>13</v>
      </c>
      <c r="G7" s="62"/>
      <c r="H7" s="59" t="s">
        <v>8</v>
      </c>
      <c r="I7" s="62"/>
      <c r="J7" s="30" t="s">
        <v>10</v>
      </c>
      <c r="K7" s="71"/>
      <c r="L7" s="90"/>
    </row>
    <row r="8" spans="1:18" s="2" customFormat="1" ht="12" customHeight="1" x14ac:dyDescent="0.25">
      <c r="A8" s="35"/>
      <c r="B8" s="30" t="s">
        <v>4</v>
      </c>
      <c r="C8" s="30" t="s">
        <v>48</v>
      </c>
      <c r="D8" s="78" t="s">
        <v>16</v>
      </c>
      <c r="E8" s="33" t="s">
        <v>49</v>
      </c>
      <c r="F8" s="35"/>
      <c r="G8" s="62"/>
      <c r="H8" s="59" t="s">
        <v>1</v>
      </c>
      <c r="I8" s="62"/>
      <c r="J8" s="30" t="s">
        <v>11</v>
      </c>
      <c r="K8" s="71"/>
      <c r="L8" s="90"/>
    </row>
    <row r="9" spans="1:18" s="2" customFormat="1" ht="12" customHeight="1" x14ac:dyDescent="0.25">
      <c r="A9" s="35"/>
      <c r="B9" s="30" t="s">
        <v>5</v>
      </c>
      <c r="C9" s="30"/>
      <c r="D9" s="78" t="s">
        <v>17</v>
      </c>
      <c r="E9" s="33"/>
      <c r="F9" s="35"/>
      <c r="G9" s="63"/>
      <c r="H9" s="111">
        <f>'ПА, АОСН'!H10</f>
        <v>42725</v>
      </c>
      <c r="I9" s="63"/>
      <c r="J9" s="30" t="s">
        <v>12</v>
      </c>
      <c r="K9" s="71"/>
      <c r="L9" s="90"/>
    </row>
    <row r="10" spans="1:18" s="2" customFormat="1" ht="12" customHeight="1" x14ac:dyDescent="0.25">
      <c r="A10" s="36"/>
      <c r="B10" s="31"/>
      <c r="C10" s="31"/>
      <c r="D10" s="78" t="s">
        <v>6</v>
      </c>
      <c r="E10" s="34"/>
      <c r="F10" s="36"/>
      <c r="G10" s="81" t="str">
        <f>'ПА, АОСН'!G11</f>
        <v>4-00</v>
      </c>
      <c r="H10" s="107" t="str">
        <f>'ПА, АОСН'!H11</f>
        <v>9-00</v>
      </c>
      <c r="I10" s="82" t="str">
        <f>'ПА, АОСН'!I11</f>
        <v>18-00</v>
      </c>
      <c r="J10" s="31" t="s">
        <v>18</v>
      </c>
      <c r="K10" s="71"/>
      <c r="L10" s="90"/>
    </row>
    <row r="11" spans="1:18" s="2" customFormat="1" ht="12" customHeight="1" x14ac:dyDescent="0.25">
      <c r="A11" s="21"/>
      <c r="B11" s="27"/>
      <c r="C11" s="27"/>
      <c r="D11" s="81"/>
      <c r="E11" s="28"/>
      <c r="F11" s="27"/>
      <c r="G11" s="27"/>
      <c r="H11" s="27"/>
      <c r="I11" s="27"/>
      <c r="J11" s="27"/>
      <c r="K11" s="71"/>
      <c r="L11" s="90"/>
    </row>
    <row r="12" spans="1:18" ht="12" customHeight="1" x14ac:dyDescent="0.2">
      <c r="A12" s="9"/>
      <c r="B12" s="93"/>
      <c r="C12" s="275" t="str">
        <f>'ПА, АОСН'!C43</f>
        <v>ПС 220 Вологда-Южная</v>
      </c>
      <c r="D12" s="274" t="s">
        <v>363</v>
      </c>
      <c r="E12" s="60" t="str">
        <f>'ПА, АОСН'!E45</f>
        <v>ВЛ 110кВ ВПЗ-1</v>
      </c>
      <c r="F12" s="299" t="s">
        <v>47</v>
      </c>
      <c r="G12" s="198">
        <f>'ПА, АОСН'!G45</f>
        <v>6.5</v>
      </c>
      <c r="H12" s="198">
        <f>'ПА, АОСН'!H45</f>
        <v>6.4</v>
      </c>
      <c r="I12" s="198">
        <f>'ПА, АОСН'!I45</f>
        <v>6.7</v>
      </c>
      <c r="J12" s="275" t="str">
        <f>'ПА, АОСН'!J140</f>
        <v>Филиал ПАО "ФСК ЕЭС" Вологодское ПМЭС</v>
      </c>
      <c r="L12" s="97"/>
      <c r="P12" s="144" t="s">
        <v>388</v>
      </c>
      <c r="Q12" s="144"/>
      <c r="R12" s="252">
        <v>2029</v>
      </c>
    </row>
    <row r="13" spans="1:18" ht="12" customHeight="1" x14ac:dyDescent="0.2">
      <c r="A13" s="9"/>
      <c r="B13" s="275" t="s">
        <v>197</v>
      </c>
      <c r="C13" s="275"/>
      <c r="D13" s="275"/>
      <c r="E13" s="60" t="str">
        <f>'ПА, АОСН'!E46</f>
        <v>ВЛ 110кВ ВПЗ-2</v>
      </c>
      <c r="F13" s="300"/>
      <c r="G13" s="198">
        <f>'ПА, АОСН'!G46</f>
        <v>4</v>
      </c>
      <c r="H13" s="198">
        <f>'ПА, АОСН'!H46</f>
        <v>4</v>
      </c>
      <c r="I13" s="198">
        <f>'ПА, АОСН'!I46</f>
        <v>4.8</v>
      </c>
      <c r="J13" s="275"/>
      <c r="L13" s="97"/>
      <c r="P13" s="144" t="s">
        <v>389</v>
      </c>
      <c r="Q13" s="145">
        <v>1</v>
      </c>
      <c r="R13" s="249">
        <v>1656.84</v>
      </c>
    </row>
    <row r="14" spans="1:18" ht="12" customHeight="1" x14ac:dyDescent="0.2">
      <c r="A14" s="9"/>
      <c r="B14" s="275"/>
      <c r="C14" s="275"/>
      <c r="D14" s="275"/>
      <c r="E14" s="60" t="str">
        <f>'ПА, АОСН'!E47</f>
        <v>ВЛ 35кВ Можайское</v>
      </c>
      <c r="F14" s="171" t="s">
        <v>87</v>
      </c>
      <c r="G14" s="198">
        <f>'ПА, АОСН'!G47</f>
        <v>2.9</v>
      </c>
      <c r="H14" s="198">
        <f>'ПА, АОСН'!H47</f>
        <v>3.7</v>
      </c>
      <c r="I14" s="198">
        <f>'ПА, АОСН'!I47</f>
        <v>3.5</v>
      </c>
      <c r="J14" s="275"/>
      <c r="L14" s="97"/>
      <c r="P14" s="144"/>
      <c r="Q14" s="145">
        <f>Q13+1</f>
        <v>2</v>
      </c>
      <c r="R14" s="249">
        <v>1577.47</v>
      </c>
    </row>
    <row r="15" spans="1:18" ht="12" customHeight="1" x14ac:dyDescent="0.2">
      <c r="A15" s="9"/>
      <c r="B15" s="275"/>
      <c r="C15" s="275"/>
      <c r="D15" s="275"/>
      <c r="E15" s="60" t="str">
        <f>'ПА, АОСН'!E48</f>
        <v>ВЛ 35кВ Надеево</v>
      </c>
      <c r="F15" s="171" t="s">
        <v>87</v>
      </c>
      <c r="G15" s="198">
        <f>'ПА, АОСН'!G48</f>
        <v>0</v>
      </c>
      <c r="H15" s="198">
        <f>'ПА, АОСН'!H48</f>
        <v>0</v>
      </c>
      <c r="I15" s="198">
        <f>'ПА, АОСН'!I48</f>
        <v>0</v>
      </c>
      <c r="J15" s="275"/>
      <c r="L15" s="97"/>
      <c r="P15" s="144"/>
      <c r="Q15" s="145">
        <f t="shared" ref="Q15:Q35" si="0">Q14+1</f>
        <v>3</v>
      </c>
      <c r="R15" s="249">
        <v>1555.22</v>
      </c>
    </row>
    <row r="16" spans="1:18" ht="12" customHeight="1" x14ac:dyDescent="0.2">
      <c r="A16" s="9"/>
      <c r="B16" s="275"/>
      <c r="C16" s="275"/>
      <c r="D16" s="275"/>
      <c r="E16" s="60" t="str">
        <f>'ПА, АОСН'!E49</f>
        <v>ВЛ 35кВ Молочное</v>
      </c>
      <c r="F16" s="171" t="s">
        <v>66</v>
      </c>
      <c r="G16" s="198">
        <f>'ПА, АОСН'!G49</f>
        <v>3.4</v>
      </c>
      <c r="H16" s="198">
        <f>'ПА, АОСН'!H49</f>
        <v>4.0999999999999996</v>
      </c>
      <c r="I16" s="198">
        <f>'ПА, АОСН'!I49</f>
        <v>4.2</v>
      </c>
      <c r="J16" s="275"/>
      <c r="L16" s="97"/>
      <c r="P16" s="144"/>
      <c r="Q16" s="145">
        <f t="shared" si="0"/>
        <v>4</v>
      </c>
      <c r="R16" s="251">
        <v>1642.99</v>
      </c>
    </row>
    <row r="17" spans="1:18" ht="12" customHeight="1" x14ac:dyDescent="0.2">
      <c r="A17" s="9"/>
      <c r="B17" s="275"/>
      <c r="C17" s="275"/>
      <c r="D17" s="275"/>
      <c r="E17" s="60" t="str">
        <f>'ПА, АОСН'!E50</f>
        <v>6кВ ф.Керамик</v>
      </c>
      <c r="F17" s="171" t="s">
        <v>42</v>
      </c>
      <c r="G17" s="198">
        <f>'ПА, АОСН'!G50</f>
        <v>1</v>
      </c>
      <c r="H17" s="198">
        <f>'ПА, АОСН'!H50</f>
        <v>1.5</v>
      </c>
      <c r="I17" s="198">
        <f>'ПА, АОСН'!I50</f>
        <v>1.7</v>
      </c>
      <c r="J17" s="275"/>
      <c r="L17" s="97"/>
      <c r="P17" s="144"/>
      <c r="Q17" s="145">
        <f t="shared" si="0"/>
        <v>5</v>
      </c>
      <c r="R17" s="250">
        <v>1608.08</v>
      </c>
    </row>
    <row r="18" spans="1:18" ht="12" customHeight="1" x14ac:dyDescent="0.2">
      <c r="A18" s="9"/>
      <c r="B18" s="93"/>
      <c r="C18" s="275"/>
      <c r="D18" s="275"/>
      <c r="E18" s="60" t="str">
        <f>'ПА, АОСН'!E51</f>
        <v>6кВ ф.Тепличный к-т-1</v>
      </c>
      <c r="F18" s="271" t="s">
        <v>33</v>
      </c>
      <c r="G18" s="198">
        <f>'ПА, АОСН'!G51</f>
        <v>0.8</v>
      </c>
      <c r="H18" s="198">
        <f>'ПА, АОСН'!H51</f>
        <v>0.8</v>
      </c>
      <c r="I18" s="198">
        <f>'ПА, АОСН'!I51</f>
        <v>0.8</v>
      </c>
      <c r="J18" s="275"/>
      <c r="L18" s="97"/>
      <c r="P18" s="144"/>
      <c r="Q18" s="145">
        <f t="shared" si="0"/>
        <v>6</v>
      </c>
      <c r="R18" s="251">
        <v>1645.94</v>
      </c>
    </row>
    <row r="19" spans="1:18" ht="12" customHeight="1" x14ac:dyDescent="0.2">
      <c r="A19" s="9"/>
      <c r="B19" s="93"/>
      <c r="C19" s="275"/>
      <c r="D19" s="275"/>
      <c r="E19" s="60" t="str">
        <f>'ПА, АОСН'!E52</f>
        <v>6кВ ф.Тепличный к-т-2</v>
      </c>
      <c r="F19" s="273"/>
      <c r="G19" s="198">
        <f>'ПА, АОСН'!G52</f>
        <v>0.9</v>
      </c>
      <c r="H19" s="198">
        <f>'ПА, АОСН'!H52</f>
        <v>1</v>
      </c>
      <c r="I19" s="198">
        <f>'ПА, АОСН'!I52</f>
        <v>0.8</v>
      </c>
      <c r="J19" s="275"/>
      <c r="L19" s="97"/>
      <c r="P19" s="144"/>
      <c r="Q19" s="145">
        <f t="shared" si="0"/>
        <v>7</v>
      </c>
      <c r="R19" s="251">
        <v>1676.41</v>
      </c>
    </row>
    <row r="20" spans="1:18" ht="12" customHeight="1" x14ac:dyDescent="0.2">
      <c r="A20" s="9"/>
      <c r="B20" s="93"/>
      <c r="C20" s="275"/>
      <c r="D20" s="275"/>
      <c r="E20" s="60" t="str">
        <f>'ПА, АОСН'!E53</f>
        <v>6кВ ф.БМЗ-1</v>
      </c>
      <c r="F20" s="271" t="s">
        <v>25</v>
      </c>
      <c r="G20" s="198">
        <f>'ПА, АОСН'!G53</f>
        <v>0.3</v>
      </c>
      <c r="H20" s="198">
        <f>'ПА, АОСН'!H53</f>
        <v>0.4</v>
      </c>
      <c r="I20" s="198">
        <f>'ПА, АОСН'!I53</f>
        <v>0.5</v>
      </c>
      <c r="J20" s="275"/>
      <c r="L20" s="97"/>
      <c r="P20" s="144"/>
      <c r="Q20" s="145">
        <f t="shared" si="0"/>
        <v>8</v>
      </c>
      <c r="R20" s="251">
        <v>1720.13</v>
      </c>
    </row>
    <row r="21" spans="1:18" ht="12" customHeight="1" x14ac:dyDescent="0.2">
      <c r="A21" s="9"/>
      <c r="B21" s="93"/>
      <c r="C21" s="275"/>
      <c r="D21" s="275"/>
      <c r="E21" s="60" t="str">
        <f>'ПА, АОСН'!E54</f>
        <v>6кВ ф.БМЗ-2</v>
      </c>
      <c r="F21" s="272"/>
      <c r="G21" s="198">
        <f>'ПА, АОСН'!G54</f>
        <v>0.3</v>
      </c>
      <c r="H21" s="198">
        <f>'ПА, АОСН'!H54</f>
        <v>0.5</v>
      </c>
      <c r="I21" s="198">
        <f>'ПА, АОСН'!I54</f>
        <v>0.5</v>
      </c>
      <c r="J21" s="275"/>
      <c r="L21" s="97"/>
      <c r="P21" s="144"/>
      <c r="Q21" s="145">
        <f t="shared" si="0"/>
        <v>9</v>
      </c>
      <c r="R21" s="251">
        <v>1778.1</v>
      </c>
    </row>
    <row r="22" spans="1:18" ht="12" customHeight="1" x14ac:dyDescent="0.2">
      <c r="A22" s="9"/>
      <c r="B22" s="93"/>
      <c r="C22" s="275"/>
      <c r="D22" s="275"/>
      <c r="E22" s="60" t="str">
        <f>'ПА, АОСН'!E55</f>
        <v>6кВ ф.РТП-25</v>
      </c>
      <c r="F22" s="273"/>
      <c r="G22" s="198">
        <f>'ПА, АОСН'!G55</f>
        <v>0</v>
      </c>
      <c r="H22" s="198">
        <f>'ПА, АОСН'!H55</f>
        <v>0</v>
      </c>
      <c r="I22" s="198">
        <f>'ПА, АОСН'!I55</f>
        <v>0</v>
      </c>
      <c r="J22" s="275"/>
      <c r="L22" s="97"/>
      <c r="P22" s="144"/>
      <c r="Q22" s="145">
        <f t="shared" si="0"/>
        <v>10</v>
      </c>
      <c r="R22" s="250">
        <v>1790.22</v>
      </c>
    </row>
    <row r="23" spans="1:18" ht="12" customHeight="1" x14ac:dyDescent="0.2">
      <c r="A23" s="9"/>
      <c r="B23" s="93"/>
      <c r="C23" s="275"/>
      <c r="D23" s="275"/>
      <c r="E23" s="60" t="str">
        <f>'ПА, АОСН'!E56</f>
        <v>6кВ ф.Город-15</v>
      </c>
      <c r="F23" s="271" t="str">
        <f>F16</f>
        <v xml:space="preserve">ГП ВО "Областные электротеплосети" </v>
      </c>
      <c r="G23" s="198">
        <f>'ПА, АОСН'!G56</f>
        <v>0</v>
      </c>
      <c r="H23" s="198">
        <f>'ПА, АОСН'!H56</f>
        <v>0.1</v>
      </c>
      <c r="I23" s="198">
        <f>'ПА, АОСН'!I56</f>
        <v>0.1</v>
      </c>
      <c r="J23" s="275"/>
      <c r="L23" s="97"/>
      <c r="P23" s="144"/>
      <c r="Q23" s="145">
        <f t="shared" si="0"/>
        <v>11</v>
      </c>
      <c r="R23" s="251">
        <v>1744.37</v>
      </c>
    </row>
    <row r="24" spans="1:18" ht="12" customHeight="1" x14ac:dyDescent="0.2">
      <c r="A24" s="9"/>
      <c r="B24" s="93"/>
      <c r="C24" s="275"/>
      <c r="D24" s="275"/>
      <c r="E24" s="60" t="str">
        <f>'ПА, АОСН'!E57</f>
        <v>6кВ ф.Город-20</v>
      </c>
      <c r="F24" s="272"/>
      <c r="G24" s="198">
        <f>'ПА, АОСН'!G57</f>
        <v>0.2</v>
      </c>
      <c r="H24" s="198">
        <f>'ПА, АОСН'!H57</f>
        <v>0.5</v>
      </c>
      <c r="I24" s="198">
        <f>'ПА, АОСН'!I57</f>
        <v>0.6</v>
      </c>
      <c r="J24" s="275"/>
      <c r="L24" s="97"/>
      <c r="P24" s="144"/>
      <c r="Q24" s="145">
        <f t="shared" si="0"/>
        <v>12</v>
      </c>
      <c r="R24" s="251">
        <v>1650.95</v>
      </c>
    </row>
    <row r="25" spans="1:18" ht="12" customHeight="1" x14ac:dyDescent="0.2">
      <c r="A25" s="9"/>
      <c r="B25" s="93"/>
      <c r="C25" s="275"/>
      <c r="D25" s="275"/>
      <c r="E25" s="60" t="str">
        <f>'ПА, АОСН'!E58</f>
        <v>6кВ ф.тубдиспансер</v>
      </c>
      <c r="F25" s="273"/>
      <c r="G25" s="198">
        <f>'ПА, АОСН'!G58</f>
        <v>0.2</v>
      </c>
      <c r="H25" s="198">
        <f>'ПА, АОСН'!H58</f>
        <v>0.3</v>
      </c>
      <c r="I25" s="198">
        <f>'ПА, АОСН'!I58</f>
        <v>0.3</v>
      </c>
      <c r="J25" s="275"/>
      <c r="L25" s="97"/>
      <c r="P25" s="144"/>
      <c r="Q25" s="145">
        <f t="shared" si="0"/>
        <v>13</v>
      </c>
      <c r="R25" s="251">
        <v>1660.02</v>
      </c>
    </row>
    <row r="26" spans="1:18" ht="12" customHeight="1" x14ac:dyDescent="0.2">
      <c r="A26" s="9"/>
      <c r="B26" s="93"/>
      <c r="C26" s="275"/>
      <c r="D26" s="275"/>
      <c r="E26" s="60" t="str">
        <f>'ПА, АОСН'!E59</f>
        <v>10кВ ф.Тролейбусная-1</v>
      </c>
      <c r="F26" s="271" t="s">
        <v>342</v>
      </c>
      <c r="G26" s="198">
        <f>'ПА, АОСН'!G59</f>
        <v>0</v>
      </c>
      <c r="H26" s="198">
        <f>'ПА, АОСН'!H59</f>
        <v>0</v>
      </c>
      <c r="I26" s="198">
        <f>'ПА, АОСН'!I59</f>
        <v>0</v>
      </c>
      <c r="J26" s="275"/>
      <c r="L26" s="97"/>
      <c r="P26" s="144"/>
      <c r="Q26" s="145">
        <f t="shared" si="0"/>
        <v>14</v>
      </c>
      <c r="R26" s="251">
        <v>1629.09</v>
      </c>
    </row>
    <row r="27" spans="1:18" ht="12" customHeight="1" x14ac:dyDescent="0.2">
      <c r="A27" s="9"/>
      <c r="B27" s="93"/>
      <c r="C27" s="275"/>
      <c r="D27" s="275"/>
      <c r="E27" s="60" t="str">
        <f>'ПА, АОСН'!E60</f>
        <v>10кВ ф.Тролейбусная-2</v>
      </c>
      <c r="F27" s="273"/>
      <c r="G27" s="198">
        <f>'ПА, АОСН'!G60</f>
        <v>0</v>
      </c>
      <c r="H27" s="198">
        <f>'ПА, АОСН'!H60</f>
        <v>0.2</v>
      </c>
      <c r="I27" s="198">
        <f>'ПА, АОСН'!I60</f>
        <v>0.1</v>
      </c>
      <c r="J27" s="275"/>
      <c r="L27" s="97"/>
      <c r="P27" s="144"/>
      <c r="Q27" s="145">
        <f t="shared" si="0"/>
        <v>15</v>
      </c>
      <c r="R27" s="251">
        <v>1603</v>
      </c>
    </row>
    <row r="28" spans="1:18" ht="12" customHeight="1" x14ac:dyDescent="0.2">
      <c r="A28" s="9"/>
      <c r="B28" s="93"/>
      <c r="C28" s="275"/>
      <c r="D28" s="275"/>
      <c r="E28" s="60" t="str">
        <f>'ПА, АОСН'!E61</f>
        <v>10кВ ф.Город-1</v>
      </c>
      <c r="F28" s="271" t="str">
        <f>F23</f>
        <v xml:space="preserve">ГП ВО "Областные электротеплосети" </v>
      </c>
      <c r="G28" s="198">
        <f>'ПА, АОСН'!G61</f>
        <v>0</v>
      </c>
      <c r="H28" s="198">
        <f>'ПА, АОСН'!H61</f>
        <v>0</v>
      </c>
      <c r="I28" s="198">
        <f>'ПА, АОСН'!I61</f>
        <v>0</v>
      </c>
      <c r="J28" s="275"/>
      <c r="L28" s="97"/>
      <c r="P28" s="144"/>
      <c r="Q28" s="145">
        <f t="shared" si="0"/>
        <v>16</v>
      </c>
      <c r="R28" s="251">
        <v>1671.48</v>
      </c>
    </row>
    <row r="29" spans="1:18" ht="12" customHeight="1" x14ac:dyDescent="0.2">
      <c r="A29" s="9"/>
      <c r="B29" s="93"/>
      <c r="C29" s="275"/>
      <c r="D29" s="275"/>
      <c r="E29" s="60" t="str">
        <f>'ПА, АОСН'!E62</f>
        <v>10кВ ф.Город-3</v>
      </c>
      <c r="F29" s="272"/>
      <c r="G29" s="198">
        <f>'ПА, АОСН'!G62</f>
        <v>2.1</v>
      </c>
      <c r="H29" s="198">
        <f>'ПА, АОСН'!H62</f>
        <v>3.8</v>
      </c>
      <c r="I29" s="198">
        <f>'ПА, АОСН'!I62</f>
        <v>4.8</v>
      </c>
      <c r="J29" s="275"/>
      <c r="L29" s="97"/>
      <c r="P29" s="144"/>
      <c r="Q29" s="145">
        <f t="shared" si="0"/>
        <v>17</v>
      </c>
      <c r="R29" s="251">
        <v>1819.87</v>
      </c>
    </row>
    <row r="30" spans="1:18" ht="12" customHeight="1" x14ac:dyDescent="0.2">
      <c r="A30" s="9"/>
      <c r="B30" s="93"/>
      <c r="C30" s="275"/>
      <c r="D30" s="275"/>
      <c r="E30" s="60" t="str">
        <f>'ПА, АОСН'!E63</f>
        <v>10кВ ф.Город-5</v>
      </c>
      <c r="F30" s="272"/>
      <c r="G30" s="198">
        <f>'ПА, АОСН'!G63</f>
        <v>2.2000000000000002</v>
      </c>
      <c r="H30" s="198">
        <f>'ПА, АОСН'!H63</f>
        <v>3.5</v>
      </c>
      <c r="I30" s="198">
        <f>'ПА, АОСН'!I63</f>
        <v>4.4000000000000004</v>
      </c>
      <c r="J30" s="275"/>
      <c r="L30" s="97"/>
      <c r="P30" s="144"/>
      <c r="Q30" s="145">
        <f t="shared" si="0"/>
        <v>18</v>
      </c>
      <c r="R30" s="251">
        <v>1843.24</v>
      </c>
    </row>
    <row r="31" spans="1:18" ht="12" customHeight="1" x14ac:dyDescent="0.2">
      <c r="A31" s="9"/>
      <c r="B31" s="93"/>
      <c r="C31" s="275"/>
      <c r="D31" s="275"/>
      <c r="E31" s="60" t="str">
        <f>'ПА, АОСН'!E64</f>
        <v>10кВ ф.Город-7</v>
      </c>
      <c r="F31" s="272"/>
      <c r="G31" s="198">
        <f>'ПА, АОСН'!G64</f>
        <v>1</v>
      </c>
      <c r="H31" s="198">
        <f>'ПА, АОСН'!H64</f>
        <v>2</v>
      </c>
      <c r="I31" s="198">
        <f>'ПА, АОСН'!I64</f>
        <v>2.2999999999999998</v>
      </c>
      <c r="J31" s="275"/>
      <c r="L31" s="97"/>
      <c r="P31" s="144"/>
      <c r="Q31" s="145">
        <f t="shared" si="0"/>
        <v>19</v>
      </c>
      <c r="R31" s="250">
        <v>1840.43</v>
      </c>
    </row>
    <row r="32" spans="1:18" ht="12" customHeight="1" x14ac:dyDescent="0.2">
      <c r="A32" s="9"/>
      <c r="B32" s="93"/>
      <c r="C32" s="275"/>
      <c r="D32" s="275"/>
      <c r="E32" s="60" t="str">
        <f>'ПА, АОСН'!E65</f>
        <v>10кВ ф.Город-14</v>
      </c>
      <c r="F32" s="272"/>
      <c r="G32" s="198">
        <f>'ПА, АОСН'!G65</f>
        <v>0.3</v>
      </c>
      <c r="H32" s="198">
        <f>'ПА, АОСН'!H65</f>
        <v>0.9</v>
      </c>
      <c r="I32" s="198">
        <f>'ПА, АОСН'!I65</f>
        <v>0.6</v>
      </c>
      <c r="J32" s="275"/>
      <c r="L32" s="97"/>
      <c r="P32" s="144"/>
      <c r="Q32" s="145">
        <f t="shared" si="0"/>
        <v>20</v>
      </c>
      <c r="R32" s="251">
        <v>1847.39</v>
      </c>
    </row>
    <row r="33" spans="1:18" ht="12" customHeight="1" x14ac:dyDescent="0.2">
      <c r="A33" s="9"/>
      <c r="B33" s="93"/>
      <c r="C33" s="275"/>
      <c r="D33" s="275"/>
      <c r="E33" s="60" t="str">
        <f>'ПА, АОСН'!E66</f>
        <v>10кВ ф.РП-27</v>
      </c>
      <c r="F33" s="272"/>
      <c r="G33" s="198">
        <f>'ПА, АОСН'!G66</f>
        <v>0</v>
      </c>
      <c r="H33" s="198">
        <f>'ПА, АОСН'!H66</f>
        <v>0</v>
      </c>
      <c r="I33" s="198">
        <f>'ПА, АОСН'!I66</f>
        <v>0</v>
      </c>
      <c r="J33" s="275"/>
      <c r="L33" s="97"/>
      <c r="P33" s="144"/>
      <c r="Q33" s="145">
        <f t="shared" si="0"/>
        <v>21</v>
      </c>
      <c r="R33" s="251">
        <v>1827.86</v>
      </c>
    </row>
    <row r="34" spans="1:18" ht="12" customHeight="1" x14ac:dyDescent="0.2">
      <c r="A34" s="9"/>
      <c r="B34" s="93"/>
      <c r="C34" s="275"/>
      <c r="D34" s="275"/>
      <c r="E34" s="60" t="str">
        <f>'ПА, АОСН'!E67</f>
        <v>10кВ ф. Родионцево</v>
      </c>
      <c r="F34" s="273"/>
      <c r="G34" s="198">
        <f>'ПА, АОСН'!G67</f>
        <v>1.3</v>
      </c>
      <c r="H34" s="198">
        <f>'ПА, АОСН'!H67</f>
        <v>1.3</v>
      </c>
      <c r="I34" s="198">
        <f>'ПА, АОСН'!I67</f>
        <v>1.3</v>
      </c>
      <c r="J34" s="275"/>
      <c r="L34" s="91"/>
      <c r="P34" s="144"/>
      <c r="Q34" s="145">
        <f t="shared" si="0"/>
        <v>22</v>
      </c>
      <c r="R34" s="251">
        <v>1781.59</v>
      </c>
    </row>
    <row r="35" spans="1:18" s="193" customFormat="1" ht="12" customHeight="1" x14ac:dyDescent="0.2">
      <c r="A35" s="199"/>
      <c r="B35" s="204"/>
      <c r="C35" s="275"/>
      <c r="D35" s="275"/>
      <c r="E35" s="200" t="str">
        <f>'ПА, АОСН'!E68</f>
        <v>10кВ ф.Охмыльцево-1</v>
      </c>
      <c r="F35" s="205"/>
      <c r="G35" s="198">
        <f>'ПА, АОСН'!G68</f>
        <v>0.4</v>
      </c>
      <c r="H35" s="198">
        <f>'ПА, АОСН'!H68</f>
        <v>0.7</v>
      </c>
      <c r="I35" s="198">
        <f>'ПА, АОСН'!I68</f>
        <v>0.8</v>
      </c>
      <c r="J35" s="275"/>
      <c r="K35" s="194"/>
      <c r="L35" s="110"/>
      <c r="M35" s="110"/>
      <c r="N35" s="110"/>
      <c r="P35" s="144"/>
      <c r="Q35" s="145">
        <f t="shared" si="0"/>
        <v>23</v>
      </c>
      <c r="R35" s="251">
        <v>1714.4</v>
      </c>
    </row>
    <row r="36" spans="1:18" s="193" customFormat="1" ht="12" customHeight="1" x14ac:dyDescent="0.2">
      <c r="A36" s="199"/>
      <c r="B36" s="204"/>
      <c r="C36" s="275"/>
      <c r="D36" s="275"/>
      <c r="E36" s="200" t="str">
        <f>'ПА, АОСН'!E69</f>
        <v>10кВ ф.Охмыльцево-2</v>
      </c>
      <c r="F36" s="205"/>
      <c r="G36" s="198">
        <f>'ПА, АОСН'!G69</f>
        <v>0</v>
      </c>
      <c r="H36" s="198">
        <f>'ПА, АОСН'!H69</f>
        <v>0</v>
      </c>
      <c r="I36" s="198">
        <f>'ПА, АОСН'!I69</f>
        <v>0</v>
      </c>
      <c r="J36" s="275"/>
      <c r="K36" s="194"/>
      <c r="L36" s="110">
        <f>'ПА, АОСН'!G70</f>
        <v>54.8</v>
      </c>
      <c r="M36" s="110">
        <f>'ПА, АОСН'!H70</f>
        <v>71.7</v>
      </c>
      <c r="N36" s="110">
        <f>'ПА, АОСН'!I70</f>
        <v>72.599999999999994</v>
      </c>
      <c r="P36" s="144"/>
      <c r="Q36" s="145">
        <f>Q35+1</f>
        <v>24</v>
      </c>
      <c r="R36" s="239">
        <v>1599.86</v>
      </c>
    </row>
    <row r="37" spans="1:18" s="98" customFormat="1" ht="12" customHeight="1" x14ac:dyDescent="0.2">
      <c r="A37" s="42"/>
      <c r="B37" s="93"/>
      <c r="C37" s="276"/>
      <c r="D37" s="275"/>
      <c r="E37" s="45" t="s">
        <v>189</v>
      </c>
      <c r="F37" s="45"/>
      <c r="G37" s="169">
        <f>SUM(G12:G36)</f>
        <v>27.8</v>
      </c>
      <c r="H37" s="173">
        <f t="shared" ref="H37:I37" si="1">SUM(H12:H36)</f>
        <v>35.700000000000003</v>
      </c>
      <c r="I37" s="173">
        <f t="shared" si="1"/>
        <v>38.799999999999997</v>
      </c>
      <c r="J37" s="276"/>
      <c r="K37" s="254">
        <v>34.200000000000003</v>
      </c>
      <c r="L37" s="108">
        <f>G37+G101</f>
        <v>54.8</v>
      </c>
      <c r="M37" s="108">
        <f t="shared" ref="M37" si="2">H37+H101</f>
        <v>71.7</v>
      </c>
      <c r="N37" s="108">
        <f>I37+I101</f>
        <v>72.599999999999994</v>
      </c>
      <c r="P37" s="144"/>
      <c r="Q37" s="145"/>
      <c r="R37" s="146"/>
    </row>
    <row r="38" spans="1:18" s="98" customFormat="1" ht="12" hidden="1" customHeight="1" x14ac:dyDescent="0.2">
      <c r="A38" s="42"/>
      <c r="B38" s="93"/>
      <c r="C38" s="167"/>
      <c r="D38" s="275"/>
      <c r="E38" s="45" t="s">
        <v>390</v>
      </c>
      <c r="F38" s="46"/>
      <c r="G38" s="15">
        <f>$K$37*$R$17/$R$12</f>
        <v>27.1</v>
      </c>
      <c r="H38" s="15">
        <f>$K$37*$R$22/$R$12</f>
        <v>30.2</v>
      </c>
      <c r="I38" s="15">
        <f>$K$37*$R$31/$R$12</f>
        <v>31</v>
      </c>
      <c r="J38" s="167"/>
      <c r="K38" s="71"/>
      <c r="L38" s="109">
        <f>L36-L37</f>
        <v>0</v>
      </c>
      <c r="M38" s="109">
        <f t="shared" ref="M38:N38" si="3">M36-M37</f>
        <v>0</v>
      </c>
      <c r="N38" s="109">
        <f t="shared" si="3"/>
        <v>0</v>
      </c>
      <c r="P38" s="144"/>
      <c r="Q38" s="145"/>
      <c r="R38" s="146"/>
    </row>
    <row r="39" spans="1:18" s="98" customFormat="1" ht="12" hidden="1" customHeight="1" x14ac:dyDescent="0.2">
      <c r="A39" s="42"/>
      <c r="B39" s="93"/>
      <c r="C39" s="167"/>
      <c r="D39" s="275"/>
      <c r="E39" s="45" t="s">
        <v>391</v>
      </c>
      <c r="F39" s="46"/>
      <c r="G39" s="178">
        <f>G37/G38</f>
        <v>1.026</v>
      </c>
      <c r="H39" s="179">
        <f t="shared" ref="H39:I39" si="4">H37/H38</f>
        <v>1.1819999999999999</v>
      </c>
      <c r="I39" s="179">
        <f t="shared" si="4"/>
        <v>1.252</v>
      </c>
      <c r="J39" s="167"/>
      <c r="K39" s="71"/>
      <c r="L39" s="108"/>
      <c r="M39" s="108"/>
      <c r="N39" s="108"/>
      <c r="P39" s="144"/>
      <c r="Q39" s="145"/>
      <c r="R39" s="146"/>
    </row>
    <row r="40" spans="1:18" s="98" customFormat="1" ht="12" customHeight="1" x14ac:dyDescent="0.2">
      <c r="A40" s="42"/>
      <c r="B40" s="93"/>
      <c r="C40" s="167"/>
      <c r="D40" s="275"/>
      <c r="E40" s="180"/>
      <c r="F40" s="180"/>
      <c r="G40" s="169"/>
      <c r="H40" s="169"/>
      <c r="I40" s="169"/>
      <c r="J40" s="167"/>
      <c r="K40" s="71"/>
      <c r="L40" s="108"/>
      <c r="M40" s="108"/>
      <c r="N40" s="108"/>
      <c r="P40" s="144"/>
      <c r="Q40" s="145"/>
      <c r="R40" s="146"/>
    </row>
    <row r="41" spans="1:18" ht="12" customHeight="1" x14ac:dyDescent="0.2">
      <c r="A41" s="9"/>
      <c r="B41" s="93"/>
      <c r="C41" s="274" t="s">
        <v>89</v>
      </c>
      <c r="D41" s="275"/>
      <c r="E41" s="23" t="str">
        <f>'ПА, АОСН'!E73</f>
        <v>фидера 10 кВ</v>
      </c>
      <c r="F41" s="166"/>
      <c r="G41" s="57"/>
      <c r="H41" s="57"/>
      <c r="I41" s="57"/>
      <c r="J41" s="274" t="str">
        <f>J104</f>
        <v>Филиал ПАО "МРСК Северо-Запада" "Вологдаэнерго"</v>
      </c>
      <c r="L41" s="97"/>
    </row>
    <row r="42" spans="1:18" ht="12" customHeight="1" x14ac:dyDescent="0.2">
      <c r="A42" s="9"/>
      <c r="B42" s="93"/>
      <c r="C42" s="275"/>
      <c r="D42" s="275"/>
      <c r="E42" s="23" t="str">
        <f>'ПА, АОСН'!E74</f>
        <v xml:space="preserve">РП-39-1 </v>
      </c>
      <c r="F42" s="23" t="str">
        <f>'ПА, АОСН'!F74</f>
        <v>АО "ВОЭК"</v>
      </c>
      <c r="G42" s="218">
        <f>'ПА, АОСН'!G74</f>
        <v>0.3</v>
      </c>
      <c r="H42" s="218">
        <f>'ПА, АОСН'!H74</f>
        <v>0.4</v>
      </c>
      <c r="I42" s="218">
        <f>'ПА, АОСН'!I74</f>
        <v>0.3</v>
      </c>
      <c r="J42" s="275"/>
    </row>
    <row r="43" spans="1:18" ht="12" customHeight="1" x14ac:dyDescent="0.2">
      <c r="A43" s="9"/>
      <c r="B43" s="93"/>
      <c r="C43" s="275"/>
      <c r="D43" s="275"/>
      <c r="E43" s="23" t="str">
        <f>'ПА, АОСН'!E75</f>
        <v xml:space="preserve">КХП-2 </v>
      </c>
      <c r="F43" s="23" t="str">
        <f>'ПА, АОСН'!F75</f>
        <v>ООО "Вологодский комбинат хлебопродуктов"- пищевая промыш-ть</v>
      </c>
      <c r="G43" s="218">
        <f>'ПА, АОСН'!G75</f>
        <v>0</v>
      </c>
      <c r="H43" s="218">
        <f>'ПА, АОСН'!H75</f>
        <v>0</v>
      </c>
      <c r="I43" s="218">
        <f>'ПА, АОСН'!I75</f>
        <v>0</v>
      </c>
      <c r="J43" s="275"/>
    </row>
    <row r="44" spans="1:18" ht="12" customHeight="1" x14ac:dyDescent="0.2">
      <c r="A44" s="9"/>
      <c r="B44" s="93"/>
      <c r="C44" s="275"/>
      <c r="D44" s="275"/>
      <c r="E44" s="23" t="str">
        <f>'ПА, АОСН'!E76</f>
        <v xml:space="preserve">АТП-1 </v>
      </c>
      <c r="F44" s="23" t="str">
        <f>'ПА, АОСН'!F76</f>
        <v>ОАО "Строительная индустрия"- промыш. строй. материалы</v>
      </c>
      <c r="G44" s="218">
        <f>'ПА, АОСН'!G76</f>
        <v>0</v>
      </c>
      <c r="H44" s="218">
        <f>'ПА, АОСН'!H76</f>
        <v>0</v>
      </c>
      <c r="I44" s="218">
        <f>'ПА, АОСН'!I76</f>
        <v>0</v>
      </c>
      <c r="J44" s="275"/>
    </row>
    <row r="45" spans="1:18" ht="12" customHeight="1" x14ac:dyDescent="0.2">
      <c r="A45" s="9"/>
      <c r="B45" s="93"/>
      <c r="C45" s="275"/>
      <c r="D45" s="275"/>
      <c r="E45" s="23" t="str">
        <f>'ПА, АОСН'!E77</f>
        <v>ЖБИ-2 Стройиндустрия</v>
      </c>
      <c r="F45" s="23" t="str">
        <f>'ПА, АОСН'!F77</f>
        <v>ООО "РСУ №1" - строительство</v>
      </c>
      <c r="G45" s="218">
        <f>'ПА, АОСН'!G77</f>
        <v>0</v>
      </c>
      <c r="H45" s="218">
        <f>'ПА, АОСН'!H77</f>
        <v>0</v>
      </c>
      <c r="I45" s="218">
        <f>'ПА, АОСН'!I77</f>
        <v>0</v>
      </c>
      <c r="J45" s="275"/>
    </row>
    <row r="46" spans="1:18" ht="12" customHeight="1" x14ac:dyDescent="0.2">
      <c r="A46" s="9"/>
      <c r="B46" s="93"/>
      <c r="C46" s="275"/>
      <c r="D46" s="275"/>
      <c r="E46" s="23" t="str">
        <f>'ПА, АОСН'!E78</f>
        <v xml:space="preserve">ЗМЗ-1 </v>
      </c>
      <c r="F46" s="23" t="str">
        <f>'ПА, АОСН'!F78</f>
        <v>ЗАО "Вологдаметаллострой" -машиностроение</v>
      </c>
      <c r="G46" s="218">
        <f>'ПА, АОСН'!G78</f>
        <v>0.1</v>
      </c>
      <c r="H46" s="218">
        <f>'ПА, АОСН'!H78</f>
        <v>0.3</v>
      </c>
      <c r="I46" s="218">
        <f>'ПА, АОСН'!I78</f>
        <v>0.2</v>
      </c>
      <c r="J46" s="275"/>
    </row>
    <row r="47" spans="1:18" ht="12" customHeight="1" x14ac:dyDescent="0.2">
      <c r="A47" s="9"/>
      <c r="B47" s="93"/>
      <c r="C47" s="275"/>
      <c r="D47" s="275"/>
      <c r="E47" s="23" t="str">
        <f>'ПА, АОСН'!E79</f>
        <v xml:space="preserve">ДОК-1 </v>
      </c>
      <c r="F47" s="23" t="str">
        <f>'ПА, АОСН'!F79</f>
        <v>ООО "Энерготехснаб"-машиностроение</v>
      </c>
      <c r="G47" s="218">
        <f>'ПА, АОСН'!G79</f>
        <v>0</v>
      </c>
      <c r="H47" s="218">
        <f>'ПА, АОСН'!H79</f>
        <v>0</v>
      </c>
      <c r="I47" s="218">
        <f>'ПА, АОСН'!I79</f>
        <v>0</v>
      </c>
      <c r="J47" s="275"/>
    </row>
    <row r="48" spans="1:18" ht="12" customHeight="1" x14ac:dyDescent="0.2">
      <c r="A48" s="9"/>
      <c r="B48" s="93"/>
      <c r="C48" s="275"/>
      <c r="D48" s="275"/>
      <c r="E48" s="23" t="str">
        <f>'ПА, АОСН'!E80</f>
        <v xml:space="preserve">СК-1 </v>
      </c>
      <c r="F48" s="23" t="str">
        <f>'ПА, АОСН'!F80</f>
        <v>ОАО "Северный коммунар"-машиностроение</v>
      </c>
      <c r="G48" s="218">
        <f>'ПА, АОСН'!G80</f>
        <v>0.2</v>
      </c>
      <c r="H48" s="218">
        <f>'ПА, АОСН'!H80</f>
        <v>0.2</v>
      </c>
      <c r="I48" s="218">
        <f>'ПА, АОСН'!I80</f>
        <v>0.2</v>
      </c>
      <c r="J48" s="275"/>
    </row>
    <row r="49" spans="1:13" ht="12" customHeight="1" x14ac:dyDescent="0.2">
      <c r="A49" s="9"/>
      <c r="B49" s="93"/>
      <c r="C49" s="275"/>
      <c r="D49" s="275"/>
      <c r="E49" s="23" t="str">
        <f>'ПА, АОСН'!E81</f>
        <v>Присухонский</v>
      </c>
      <c r="F49" s="23" t="str">
        <f>'ПА, АОСН'!F81</f>
        <v>ООО "МОНЭЛ", ООО "Вологодский аккумуляторный завод"-машиностроение</v>
      </c>
      <c r="G49" s="218">
        <f>'ПА, АОСН'!G81</f>
        <v>0.2</v>
      </c>
      <c r="H49" s="218">
        <f>'ПА, АОСН'!H81</f>
        <v>0.4</v>
      </c>
      <c r="I49" s="218">
        <f>'ПА, АОСН'!I81</f>
        <v>0.4</v>
      </c>
      <c r="J49" s="275"/>
    </row>
    <row r="50" spans="1:13" ht="12" customHeight="1" x14ac:dyDescent="0.2">
      <c r="A50" s="9"/>
      <c r="B50" s="93"/>
      <c r="C50" s="275"/>
      <c r="D50" s="275"/>
      <c r="E50" s="23" t="str">
        <f>'ПА, АОСН'!E82</f>
        <v xml:space="preserve">РМЗ-1 </v>
      </c>
      <c r="F50" s="23" t="str">
        <f>'ПА, АОСН'!F82</f>
        <v>АО "ВОЭК"</v>
      </c>
      <c r="G50" s="218">
        <f>'ПА, АОСН'!G82</f>
        <v>0.1</v>
      </c>
      <c r="H50" s="218">
        <f>'ПА, АОСН'!H82</f>
        <v>0.2</v>
      </c>
      <c r="I50" s="218">
        <f>'ПА, АОСН'!I82</f>
        <v>0.2</v>
      </c>
      <c r="J50" s="275"/>
    </row>
    <row r="51" spans="1:13" ht="12" customHeight="1" x14ac:dyDescent="0.2">
      <c r="A51" s="9"/>
      <c r="B51" s="93"/>
      <c r="C51" s="275"/>
      <c r="D51" s="275"/>
      <c r="E51" s="23" t="str">
        <f>'ПА, АОСН'!E83</f>
        <v>Город-1</v>
      </c>
      <c r="F51" s="297" t="str">
        <f>F42</f>
        <v>АО "ВОЭК"</v>
      </c>
      <c r="G51" s="218">
        <f>'ПА, АОСН'!G83</f>
        <v>3</v>
      </c>
      <c r="H51" s="218">
        <f>'ПА, АОСН'!H83</f>
        <v>3.3</v>
      </c>
      <c r="I51" s="218">
        <f>'ПА, АОСН'!I83</f>
        <v>4.2</v>
      </c>
      <c r="J51" s="275"/>
    </row>
    <row r="52" spans="1:13" ht="12" customHeight="1" x14ac:dyDescent="0.2">
      <c r="A52" s="9"/>
      <c r="B52" s="93"/>
      <c r="C52" s="275"/>
      <c r="D52" s="275"/>
      <c r="E52" s="23" t="str">
        <f>'ПА, АОСН'!E84</f>
        <v xml:space="preserve">Город-2 </v>
      </c>
      <c r="F52" s="298"/>
      <c r="G52" s="218">
        <f>'ПА, АОСН'!G84</f>
        <v>4.2</v>
      </c>
      <c r="H52" s="218">
        <f>'ПА, АОСН'!H84</f>
        <v>4.5999999999999996</v>
      </c>
      <c r="I52" s="218">
        <f>'ПА, АОСН'!I84</f>
        <v>5</v>
      </c>
      <c r="J52" s="275"/>
    </row>
    <row r="53" spans="1:13" ht="12" customHeight="1" x14ac:dyDescent="0.2">
      <c r="A53" s="9"/>
      <c r="B53" s="93"/>
      <c r="C53" s="275"/>
      <c r="D53" s="275"/>
      <c r="E53" s="23" t="str">
        <f>'ПА, АОСН'!E85</f>
        <v>КХП-1</v>
      </c>
      <c r="F53" s="64" t="str">
        <f>'ПА, АОСН'!F85</f>
        <v>ООО "Вологодский комбинат хлебопродуктов"- пищевая промыш-ть</v>
      </c>
      <c r="G53" s="218">
        <f>'ПА, АОСН'!G85</f>
        <v>0</v>
      </c>
      <c r="H53" s="218">
        <f>'ПА, АОСН'!H85</f>
        <v>0</v>
      </c>
      <c r="I53" s="218">
        <f>'ПА, АОСН'!I85</f>
        <v>0</v>
      </c>
      <c r="J53" s="275"/>
    </row>
    <row r="54" spans="1:13" ht="12" customHeight="1" x14ac:dyDescent="0.2">
      <c r="A54" s="9"/>
      <c r="B54" s="93"/>
      <c r="C54" s="275"/>
      <c r="D54" s="275"/>
      <c r="E54" s="23" t="str">
        <f>'ПА, АОСН'!E86</f>
        <v>СК-2</v>
      </c>
      <c r="F54" s="64" t="str">
        <f>'ПА, АОСН'!F86</f>
        <v>ОАО "Северный коммунар"-машиностроение</v>
      </c>
      <c r="G54" s="218">
        <f>'ПА, АОСН'!G86</f>
        <v>0.2</v>
      </c>
      <c r="H54" s="218">
        <f>'ПА, АОСН'!H86</f>
        <v>0.3</v>
      </c>
      <c r="I54" s="218">
        <f>'ПА, АОСН'!I86</f>
        <v>0.3</v>
      </c>
      <c r="J54" s="275"/>
    </row>
    <row r="55" spans="1:13" ht="12" customHeight="1" x14ac:dyDescent="0.2">
      <c r="A55" s="9"/>
      <c r="B55" s="93"/>
      <c r="C55" s="275"/>
      <c r="D55" s="275"/>
      <c r="E55" s="23" t="str">
        <f>'ПА, АОСН'!E87</f>
        <v>РП-39-2</v>
      </c>
      <c r="F55" s="64" t="str">
        <f>'ПА, АОСН'!F87</f>
        <v>АО "ВОЭК"</v>
      </c>
      <c r="G55" s="218">
        <f>'ПА, АОСН'!G87</f>
        <v>0.3</v>
      </c>
      <c r="H55" s="218">
        <f>'ПА, АОСН'!H87</f>
        <v>0.5</v>
      </c>
      <c r="I55" s="218">
        <f>'ПА, АОСН'!I87</f>
        <v>0.8</v>
      </c>
      <c r="J55" s="275"/>
    </row>
    <row r="56" spans="1:13" s="71" customFormat="1" ht="12" customHeight="1" x14ac:dyDescent="0.2">
      <c r="A56" s="9"/>
      <c r="B56" s="93"/>
      <c r="C56" s="275"/>
      <c r="D56" s="275"/>
      <c r="E56" s="23" t="str">
        <f>'ПА, АОСН'!E88</f>
        <v>ГСК</v>
      </c>
      <c r="F56" s="64" t="str">
        <f>'ПА, АОСН'!F88</f>
        <v xml:space="preserve">ГСК "Дальний" </v>
      </c>
      <c r="G56" s="218">
        <f>'ПА, АОСН'!G88</f>
        <v>0</v>
      </c>
      <c r="H56" s="218">
        <f>'ПА, АОСН'!H88</f>
        <v>0.1</v>
      </c>
      <c r="I56" s="218">
        <f>'ПА, АОСН'!I88</f>
        <v>0.1</v>
      </c>
      <c r="J56" s="275"/>
      <c r="L56" s="90"/>
      <c r="M56" s="91"/>
    </row>
    <row r="57" spans="1:13" s="71" customFormat="1" ht="12" customHeight="1" x14ac:dyDescent="0.2">
      <c r="A57" s="9"/>
      <c r="B57" s="93"/>
      <c r="C57" s="275"/>
      <c r="D57" s="275"/>
      <c r="E57" s="23" t="str">
        <f>'ПА, АОСН'!E89</f>
        <v>РМЗ-2</v>
      </c>
      <c r="F57" s="64" t="str">
        <f>'ПА, АОСН'!F89</f>
        <v>АО "ВОЭК"</v>
      </c>
      <c r="G57" s="218">
        <f>'ПА, АОСН'!G89</f>
        <v>1</v>
      </c>
      <c r="H57" s="218">
        <f>'ПА, АОСН'!H89</f>
        <v>1.3</v>
      </c>
      <c r="I57" s="218">
        <f>'ПА, АОСН'!I89</f>
        <v>1.2</v>
      </c>
      <c r="J57" s="275"/>
      <c r="L57" s="90"/>
      <c r="M57" s="91"/>
    </row>
    <row r="58" spans="1:13" s="71" customFormat="1" ht="12" customHeight="1" x14ac:dyDescent="0.2">
      <c r="A58" s="9"/>
      <c r="B58" s="93"/>
      <c r="C58" s="275"/>
      <c r="D58" s="275"/>
      <c r="E58" s="23" t="str">
        <f>'ПА, АОСН'!E90</f>
        <v>МВХ-1</v>
      </c>
      <c r="F58" s="297" t="s">
        <v>125</v>
      </c>
      <c r="G58" s="218">
        <f>'ПА, АОСН'!G90</f>
        <v>0</v>
      </c>
      <c r="H58" s="218">
        <f>'ПА, АОСН'!H90</f>
        <v>0.1</v>
      </c>
      <c r="I58" s="218">
        <f>'ПА, АОСН'!I90</f>
        <v>0</v>
      </c>
      <c r="J58" s="275"/>
      <c r="L58" s="90"/>
      <c r="M58" s="91"/>
    </row>
    <row r="59" spans="1:13" s="71" customFormat="1" ht="12" customHeight="1" x14ac:dyDescent="0.2">
      <c r="A59" s="9"/>
      <c r="B59" s="93"/>
      <c r="C59" s="275"/>
      <c r="D59" s="275"/>
      <c r="E59" s="23" t="str">
        <f>'ПА, АОСН'!E91</f>
        <v>МВХ-2</v>
      </c>
      <c r="F59" s="298"/>
      <c r="G59" s="218">
        <f>'ПА, АОСН'!G91</f>
        <v>0.1</v>
      </c>
      <c r="H59" s="218">
        <f>'ПА, АОСН'!H91</f>
        <v>0.7</v>
      </c>
      <c r="I59" s="218">
        <f>'ПА, АОСН'!I91</f>
        <v>0.4</v>
      </c>
      <c r="J59" s="275"/>
      <c r="L59" s="90"/>
      <c r="M59" s="91"/>
    </row>
    <row r="60" spans="1:13" s="71" customFormat="1" ht="12" customHeight="1" x14ac:dyDescent="0.2">
      <c r="A60" s="9"/>
      <c r="B60" s="93"/>
      <c r="C60" s="275"/>
      <c r="D60" s="275"/>
      <c r="E60" s="23" t="str">
        <f>'ПА, АОСН'!E92</f>
        <v>ЗМЗ-2</v>
      </c>
      <c r="F60" s="64" t="str">
        <f>'ПА, АОСН'!F92</f>
        <v>ООО "Монэл"-машиностроение</v>
      </c>
      <c r="G60" s="218">
        <f>'ПА, АОСН'!G92</f>
        <v>0.1</v>
      </c>
      <c r="H60" s="218">
        <f>'ПА, АОСН'!H92</f>
        <v>0.2</v>
      </c>
      <c r="I60" s="218">
        <f>'ПА, АОСН'!I92</f>
        <v>0.2</v>
      </c>
      <c r="J60" s="275"/>
      <c r="L60" s="90"/>
      <c r="M60" s="91"/>
    </row>
    <row r="61" spans="1:13" s="71" customFormat="1" ht="12" customHeight="1" x14ac:dyDescent="0.2">
      <c r="A61" s="9"/>
      <c r="B61" s="93"/>
      <c r="C61" s="275"/>
      <c r="D61" s="275"/>
      <c r="E61" s="23" t="str">
        <f>'ПА, АОСН'!E93</f>
        <v>Ротор-1</v>
      </c>
      <c r="F61" s="334" t="s">
        <v>127</v>
      </c>
      <c r="G61" s="218">
        <f>'ПА, АОСН'!G93</f>
        <v>0.1</v>
      </c>
      <c r="H61" s="218">
        <f>'ПА, АОСН'!H93</f>
        <v>0.3</v>
      </c>
      <c r="I61" s="218">
        <f>'ПА, АОСН'!I93</f>
        <v>0</v>
      </c>
      <c r="J61" s="275"/>
      <c r="L61" s="90"/>
      <c r="M61" s="91"/>
    </row>
    <row r="62" spans="1:13" s="71" customFormat="1" ht="12" customHeight="1" x14ac:dyDescent="0.2">
      <c r="A62" s="9"/>
      <c r="B62" s="93"/>
      <c r="C62" s="275"/>
      <c r="D62" s="275"/>
      <c r="E62" s="23" t="str">
        <f>'ПА, АОСН'!E94</f>
        <v>Ротор-2</v>
      </c>
      <c r="F62" s="335"/>
      <c r="G62" s="218">
        <f>'ПА, АОСН'!G94</f>
        <v>0</v>
      </c>
      <c r="H62" s="218">
        <f>'ПА, АОСН'!H94</f>
        <v>0</v>
      </c>
      <c r="I62" s="218">
        <f>'ПА, АОСН'!I94</f>
        <v>0.2</v>
      </c>
      <c r="J62" s="275"/>
      <c r="L62" s="90"/>
      <c r="M62" s="91"/>
    </row>
    <row r="63" spans="1:13" s="71" customFormat="1" ht="12" customHeight="1" x14ac:dyDescent="0.2">
      <c r="A63" s="9"/>
      <c r="B63" s="93"/>
      <c r="C63" s="275"/>
      <c r="D63" s="275"/>
      <c r="E63" s="23" t="str">
        <f>'ПА, АОСН'!E95</f>
        <v>ЛДК-1</v>
      </c>
      <c r="F63" s="301" t="s">
        <v>128</v>
      </c>
      <c r="G63" s="218">
        <f>'ПА, АОСН'!G95</f>
        <v>0.1</v>
      </c>
      <c r="H63" s="218">
        <f>'ПА, АОСН'!H95</f>
        <v>0.2</v>
      </c>
      <c r="I63" s="218">
        <f>'ПА, АОСН'!I95</f>
        <v>0.1</v>
      </c>
      <c r="J63" s="275"/>
      <c r="L63" s="90"/>
      <c r="M63" s="91"/>
    </row>
    <row r="64" spans="1:13" s="71" customFormat="1" ht="12" customHeight="1" x14ac:dyDescent="0.2">
      <c r="A64" s="9"/>
      <c r="B64" s="93"/>
      <c r="C64" s="275"/>
      <c r="D64" s="275"/>
      <c r="E64" s="23" t="str">
        <f>'ПА, АОСН'!E96</f>
        <v>ЛДК-2</v>
      </c>
      <c r="F64" s="302"/>
      <c r="G64" s="218">
        <f>'ПА, АОСН'!G96</f>
        <v>0</v>
      </c>
      <c r="H64" s="218">
        <f>'ПА, АОСН'!H96</f>
        <v>0</v>
      </c>
      <c r="I64" s="218">
        <f>'ПА, АОСН'!I96</f>
        <v>0</v>
      </c>
      <c r="J64" s="275"/>
      <c r="L64" s="90"/>
      <c r="M64" s="91"/>
    </row>
    <row r="65" spans="1:14" s="71" customFormat="1" ht="12" customHeight="1" x14ac:dyDescent="0.2">
      <c r="A65" s="9"/>
      <c r="B65" s="93"/>
      <c r="C65" s="275"/>
      <c r="D65" s="275"/>
      <c r="E65" s="23" t="str">
        <f>'ПА, АОСН'!E97</f>
        <v>ДОК-2</v>
      </c>
      <c r="F65" s="64" t="str">
        <f>F47</f>
        <v>ООО "Энерготехснаб"-машиностроение</v>
      </c>
      <c r="G65" s="218">
        <f>'ПА, АОСН'!G97</f>
        <v>0</v>
      </c>
      <c r="H65" s="218">
        <f>'ПА, АОСН'!H97</f>
        <v>0</v>
      </c>
      <c r="I65" s="218">
        <f>'ПА, АОСН'!I97</f>
        <v>0</v>
      </c>
      <c r="J65" s="275"/>
      <c r="L65" s="90"/>
      <c r="M65" s="91"/>
    </row>
    <row r="66" spans="1:14" s="71" customFormat="1" ht="12" customHeight="1" x14ac:dyDescent="0.2">
      <c r="A66" s="9"/>
      <c r="B66" s="93"/>
      <c r="C66" s="275"/>
      <c r="D66" s="275"/>
      <c r="E66" s="23" t="str">
        <f>'ПА, АОСН'!E98</f>
        <v>АТП-2</v>
      </c>
      <c r="F66" s="64" t="str">
        <f>F44</f>
        <v>ОАО "Строительная индустрия"- промыш. строй. материалы</v>
      </c>
      <c r="G66" s="218">
        <f>'ПА, АОСН'!G98</f>
        <v>0.1</v>
      </c>
      <c r="H66" s="218">
        <f>'ПА, АОСН'!H98</f>
        <v>0.5</v>
      </c>
      <c r="I66" s="218">
        <f>'ПА, АОСН'!I98</f>
        <v>0.2</v>
      </c>
      <c r="J66" s="275"/>
      <c r="L66" s="90"/>
      <c r="M66" s="91"/>
    </row>
    <row r="67" spans="1:14" s="71" customFormat="1" ht="12" customHeight="1" x14ac:dyDescent="0.2">
      <c r="A67" s="9"/>
      <c r="B67" s="93"/>
      <c r="C67" s="275"/>
      <c r="D67" s="275"/>
      <c r="E67" s="23" t="str">
        <f>'ПА, АОСН'!E99</f>
        <v>База</v>
      </c>
      <c r="F67" s="84"/>
      <c r="G67" s="218">
        <f>'ПА, АОСН'!G99</f>
        <v>0.1</v>
      </c>
      <c r="H67" s="218">
        <f>'ПА, АОСН'!H99</f>
        <v>0.2</v>
      </c>
      <c r="I67" s="218">
        <f>'ПА, АОСН'!I99</f>
        <v>0.1</v>
      </c>
      <c r="J67" s="275"/>
      <c r="L67" s="90"/>
      <c r="M67" s="91"/>
    </row>
    <row r="68" spans="1:14" s="71" customFormat="1" ht="12" customHeight="1" x14ac:dyDescent="0.2">
      <c r="A68" s="9"/>
      <c r="B68" s="93"/>
      <c r="C68" s="275"/>
      <c r="D68" s="275"/>
      <c r="E68" s="23" t="str">
        <f>'ПА, АОСН'!E100</f>
        <v>Галон+</v>
      </c>
      <c r="F68" s="64" t="str">
        <f>'ПА, АОСН'!F100</f>
        <v>Предприниматель Апанасюк Андрей Геннадьевич</v>
      </c>
      <c r="G68" s="218">
        <f>'ПА, АОСН'!G100</f>
        <v>0</v>
      </c>
      <c r="H68" s="218">
        <f>'ПА, АОСН'!H100</f>
        <v>0</v>
      </c>
      <c r="I68" s="218">
        <f>'ПА, АОСН'!I100</f>
        <v>0</v>
      </c>
      <c r="J68" s="275"/>
      <c r="L68" s="90"/>
      <c r="M68" s="91"/>
    </row>
    <row r="69" spans="1:14" s="71" customFormat="1" ht="12" customHeight="1" x14ac:dyDescent="0.2">
      <c r="A69" s="9"/>
      <c r="B69" s="93"/>
      <c r="C69" s="275"/>
      <c r="D69" s="275"/>
      <c r="E69" s="23" t="str">
        <f>'ПА, АОСН'!E101</f>
        <v>яч.40 резерв</v>
      </c>
      <c r="F69" s="84"/>
      <c r="G69" s="218">
        <f>'ПА, АОСН'!G101</f>
        <v>0</v>
      </c>
      <c r="H69" s="218">
        <f>'ПА, АОСН'!H101</f>
        <v>0</v>
      </c>
      <c r="I69" s="218">
        <f>'ПА, АОСН'!I101</f>
        <v>0</v>
      </c>
      <c r="J69" s="275"/>
      <c r="L69" s="90"/>
      <c r="M69" s="91"/>
    </row>
    <row r="70" spans="1:14" s="71" customFormat="1" ht="12" customHeight="1" x14ac:dyDescent="0.2">
      <c r="A70" s="9"/>
      <c r="B70" s="93"/>
      <c r="C70" s="275"/>
      <c r="D70" s="275"/>
      <c r="E70" s="23" t="str">
        <f>'ПА, АОСН'!E102</f>
        <v>СКДМ-1</v>
      </c>
      <c r="F70" s="334" t="s">
        <v>129</v>
      </c>
      <c r="G70" s="218">
        <f>'ПА, АОСН'!G102</f>
        <v>0</v>
      </c>
      <c r="H70" s="218">
        <f>'ПА, АОСН'!H102</f>
        <v>0</v>
      </c>
      <c r="I70" s="218">
        <f>'ПА, АОСН'!I102</f>
        <v>0</v>
      </c>
      <c r="J70" s="275"/>
      <c r="L70" s="90"/>
      <c r="M70" s="91"/>
    </row>
    <row r="71" spans="1:14" s="71" customFormat="1" ht="12" customHeight="1" x14ac:dyDescent="0.2">
      <c r="A71" s="9"/>
      <c r="B71" s="93"/>
      <c r="C71" s="275"/>
      <c r="D71" s="275"/>
      <c r="E71" s="23" t="str">
        <f>'ПА, АОСН'!E103</f>
        <v>СКДМ-2</v>
      </c>
      <c r="F71" s="335"/>
      <c r="G71" s="218">
        <f>'ПА, АОСН'!G103</f>
        <v>0.1</v>
      </c>
      <c r="H71" s="218">
        <f>'ПА, АОСН'!H103</f>
        <v>0.3</v>
      </c>
      <c r="I71" s="218">
        <f>'ПА, АОСН'!I103</f>
        <v>0.1</v>
      </c>
      <c r="J71" s="275"/>
      <c r="L71" s="90"/>
      <c r="M71" s="91"/>
    </row>
    <row r="72" spans="1:14" ht="12" customHeight="1" x14ac:dyDescent="0.2">
      <c r="A72" s="9"/>
      <c r="B72" s="93"/>
      <c r="C72" s="275"/>
      <c r="D72" s="275"/>
      <c r="E72" s="23" t="str">
        <f>'ПА, АОСН'!E104</f>
        <v>Стайлинг-1</v>
      </c>
      <c r="F72" s="297" t="s">
        <v>130</v>
      </c>
      <c r="G72" s="218">
        <f>'ПА, АОСН'!G104</f>
        <v>0</v>
      </c>
      <c r="H72" s="218">
        <f>'ПА, АОСН'!H104</f>
        <v>0</v>
      </c>
      <c r="I72" s="218">
        <f>'ПА, АОСН'!I104</f>
        <v>0</v>
      </c>
      <c r="J72" s="275"/>
    </row>
    <row r="73" spans="1:14" ht="12" customHeight="1" x14ac:dyDescent="0.2">
      <c r="A73" s="9"/>
      <c r="B73" s="93"/>
      <c r="C73" s="275"/>
      <c r="D73" s="275"/>
      <c r="E73" s="23" t="str">
        <f>'ПА, АОСН'!E105</f>
        <v>Стайлинг-2</v>
      </c>
      <c r="F73" s="298"/>
      <c r="G73" s="218">
        <f>'ПА, АОСН'!G105</f>
        <v>0.2</v>
      </c>
      <c r="H73" s="218">
        <f>'ПА, АОСН'!H105</f>
        <v>0.5</v>
      </c>
      <c r="I73" s="218">
        <f>'ПА, АОСН'!I105</f>
        <v>0.4</v>
      </c>
      <c r="J73" s="275"/>
    </row>
    <row r="74" spans="1:14" s="225" customFormat="1" ht="12" customHeight="1" x14ac:dyDescent="0.2">
      <c r="A74" s="199"/>
      <c r="B74" s="204"/>
      <c r="C74" s="275"/>
      <c r="D74" s="275"/>
      <c r="E74" s="23" t="str">
        <f>'ПА, АОСН'!E106</f>
        <v>яч.5</v>
      </c>
      <c r="F74" s="23" t="str">
        <f>'ПА, АОСН'!F106</f>
        <v>АО "ВОЭК"</v>
      </c>
      <c r="G74" s="218">
        <f>'ПА, АОСН'!G106</f>
        <v>0</v>
      </c>
      <c r="H74" s="218">
        <f>'ПА, АОСН'!H106</f>
        <v>0</v>
      </c>
      <c r="I74" s="218">
        <f>'ПА, АОСН'!I106</f>
        <v>0</v>
      </c>
      <c r="J74" s="275"/>
      <c r="K74" s="194"/>
      <c r="L74" s="224"/>
    </row>
    <row r="75" spans="1:14" s="92" customFormat="1" ht="12" customHeight="1" x14ac:dyDescent="0.2">
      <c r="A75" s="42"/>
      <c r="B75" s="93"/>
      <c r="C75" s="275"/>
      <c r="D75" s="275"/>
      <c r="E75" s="96" t="s">
        <v>190</v>
      </c>
      <c r="F75" s="85"/>
      <c r="G75" s="4">
        <f>SUM(G42:G74)</f>
        <v>10.5</v>
      </c>
      <c r="H75" s="184">
        <f t="shared" ref="H75" si="5">SUM(H42:H74)</f>
        <v>14.6</v>
      </c>
      <c r="I75" s="184">
        <f>SUM(I42:I74)</f>
        <v>14.6</v>
      </c>
      <c r="J75" s="276"/>
      <c r="K75" s="255">
        <f>'ПА, АОСН'!K107</f>
        <v>12.6</v>
      </c>
      <c r="L75" s="132">
        <f>'ПА, АОСН'!G107</f>
        <v>10.5</v>
      </c>
      <c r="M75" s="132">
        <f>'ПА, АОСН'!H107</f>
        <v>14.6</v>
      </c>
      <c r="N75" s="132">
        <f>'ПА, АОСН'!I107</f>
        <v>14.6</v>
      </c>
    </row>
    <row r="76" spans="1:14" s="98" customFormat="1" ht="12" hidden="1" customHeight="1" x14ac:dyDescent="0.2">
      <c r="A76" s="42"/>
      <c r="B76" s="93"/>
      <c r="C76" s="275"/>
      <c r="D76" s="275"/>
      <c r="E76" s="150" t="s">
        <v>390</v>
      </c>
      <c r="F76" s="151"/>
      <c r="G76" s="148">
        <f>$K$75*$R$17/$R$12</f>
        <v>10</v>
      </c>
      <c r="H76" s="148">
        <f>$K$75*$R$22/$R$12</f>
        <v>11.1</v>
      </c>
      <c r="I76" s="148">
        <f>$K$75*$R$31/$R$12</f>
        <v>11.4</v>
      </c>
      <c r="J76" s="129"/>
      <c r="K76" s="132"/>
      <c r="L76" s="132"/>
      <c r="M76" s="132"/>
    </row>
    <row r="77" spans="1:14" s="98" customFormat="1" ht="12" hidden="1" customHeight="1" x14ac:dyDescent="0.2">
      <c r="A77" s="42"/>
      <c r="B77" s="93"/>
      <c r="C77" s="276"/>
      <c r="D77" s="275"/>
      <c r="E77" s="150" t="s">
        <v>391</v>
      </c>
      <c r="F77" s="151"/>
      <c r="G77" s="152">
        <f>G75/G76</f>
        <v>1.05</v>
      </c>
      <c r="H77" s="149">
        <f t="shared" ref="H77" si="6">H75/H76</f>
        <v>1.3149999999999999</v>
      </c>
      <c r="I77" s="149">
        <f t="shared" ref="I77" si="7">I75/I76</f>
        <v>1.2809999999999999</v>
      </c>
      <c r="J77" s="129"/>
      <c r="K77" s="132"/>
      <c r="L77" s="132"/>
      <c r="M77" s="132"/>
    </row>
    <row r="78" spans="1:14" s="92" customFormat="1" ht="12" customHeight="1" x14ac:dyDescent="0.2">
      <c r="A78" s="42"/>
      <c r="B78" s="93"/>
      <c r="C78" s="336" t="str">
        <f>'ПА, АОСН'!C185</f>
        <v>ПС 110 кВ Центральная</v>
      </c>
      <c r="D78" s="275"/>
      <c r="E78" s="94" t="str">
        <f>'ПА, АОСН'!E185</f>
        <v>6кВ РП-13-1</v>
      </c>
      <c r="F78" s="268" t="str">
        <f>'ПА, АОСН'!F185</f>
        <v>АО "ВОЭК"</v>
      </c>
      <c r="G78" s="198">
        <f>'ПА, АОСН'!G185</f>
        <v>2.2999999999999998</v>
      </c>
      <c r="H78" s="198">
        <f>'ПА, АОСН'!H185</f>
        <v>2.8</v>
      </c>
      <c r="I78" s="198">
        <f>'ПА, АОСН'!I185</f>
        <v>3.2</v>
      </c>
      <c r="J78" s="274" t="str">
        <f>J41</f>
        <v>Филиал ПАО "МРСК Северо-Запада" "Вологдаэнерго"</v>
      </c>
      <c r="K78" s="72"/>
      <c r="L78" s="90"/>
    </row>
    <row r="79" spans="1:14" s="92" customFormat="1" ht="12" customHeight="1" x14ac:dyDescent="0.2">
      <c r="A79" s="42"/>
      <c r="B79" s="93"/>
      <c r="C79" s="337"/>
      <c r="D79" s="275"/>
      <c r="E79" s="94" t="str">
        <f>'ПА, АОСН'!E186</f>
        <v xml:space="preserve">6кВ РП-13-2 </v>
      </c>
      <c r="F79" s="269"/>
      <c r="G79" s="198">
        <f>'ПА, АОСН'!G186</f>
        <v>2.5</v>
      </c>
      <c r="H79" s="198">
        <f>'ПА, АОСН'!H186</f>
        <v>3.1</v>
      </c>
      <c r="I79" s="198">
        <f>'ПА, АОСН'!I186</f>
        <v>3.4</v>
      </c>
      <c r="J79" s="275"/>
      <c r="K79" s="72"/>
      <c r="L79" s="90"/>
    </row>
    <row r="80" spans="1:14" s="92" customFormat="1" ht="12" customHeight="1" x14ac:dyDescent="0.2">
      <c r="A80" s="42"/>
      <c r="B80" s="93"/>
      <c r="C80" s="337"/>
      <c r="D80" s="275"/>
      <c r="E80" s="94" t="str">
        <f>'ПА, АОСН'!E187</f>
        <v>6кВ РП-4-1</v>
      </c>
      <c r="F80" s="269"/>
      <c r="G80" s="198">
        <f>'ПА, АОСН'!G187</f>
        <v>0.6</v>
      </c>
      <c r="H80" s="198">
        <f>'ПА, АОСН'!H187</f>
        <v>1.5</v>
      </c>
      <c r="I80" s="198">
        <f>'ПА, АОСН'!I187</f>
        <v>1.4</v>
      </c>
      <c r="J80" s="275"/>
      <c r="K80" s="72"/>
      <c r="L80" s="90"/>
    </row>
    <row r="81" spans="1:14" s="92" customFormat="1" ht="12" customHeight="1" x14ac:dyDescent="0.2">
      <c r="A81" s="42"/>
      <c r="B81" s="93"/>
      <c r="C81" s="337"/>
      <c r="D81" s="275"/>
      <c r="E81" s="94" t="str">
        <f>'ПА, АОСН'!E188</f>
        <v xml:space="preserve">6кВ РП-4-2  </v>
      </c>
      <c r="F81" s="270"/>
      <c r="G81" s="198">
        <f>'ПА, АОСН'!G188</f>
        <v>0.3</v>
      </c>
      <c r="H81" s="198">
        <f>'ПА, АОСН'!H188</f>
        <v>0.7</v>
      </c>
      <c r="I81" s="198">
        <f>'ПА, АОСН'!I188</f>
        <v>0.8</v>
      </c>
      <c r="J81" s="275"/>
      <c r="K81" s="72"/>
      <c r="L81" s="90"/>
    </row>
    <row r="82" spans="1:14" s="92" customFormat="1" ht="12" customHeight="1" x14ac:dyDescent="0.2">
      <c r="A82" s="42"/>
      <c r="B82" s="93"/>
      <c r="C82" s="337"/>
      <c r="D82" s="275"/>
      <c r="E82" s="94" t="str">
        <f>'ПА, АОСН'!E189</f>
        <v>6кВ Дормаш-1</v>
      </c>
      <c r="F82" s="268" t="str">
        <f>'ПА, АОСН'!F189</f>
        <v>ОАО "СКДМ"-машиностроение</v>
      </c>
      <c r="G82" s="198">
        <f>'ПА, АОСН'!G189</f>
        <v>0</v>
      </c>
      <c r="H82" s="198">
        <f>'ПА, АОСН'!H189</f>
        <v>0</v>
      </c>
      <c r="I82" s="198">
        <f>'ПА, АОСН'!I189</f>
        <v>0</v>
      </c>
      <c r="J82" s="275"/>
      <c r="K82" s="72"/>
      <c r="L82" s="90"/>
    </row>
    <row r="83" spans="1:14" s="92" customFormat="1" ht="12" customHeight="1" x14ac:dyDescent="0.2">
      <c r="A83" s="42"/>
      <c r="B83" s="93"/>
      <c r="C83" s="337"/>
      <c r="D83" s="275"/>
      <c r="E83" s="94" t="str">
        <f>'ПА, АОСН'!E190</f>
        <v xml:space="preserve">6кВ Дормаш-2 </v>
      </c>
      <c r="F83" s="270"/>
      <c r="G83" s="198">
        <f>'ПА, АОСН'!G190</f>
        <v>0.2</v>
      </c>
      <c r="H83" s="198">
        <f>'ПА, АОСН'!H190</f>
        <v>0.6</v>
      </c>
      <c r="I83" s="198">
        <f>'ПА, АОСН'!I190</f>
        <v>0.3</v>
      </c>
      <c r="J83" s="275"/>
      <c r="K83" s="72"/>
      <c r="L83" s="90"/>
    </row>
    <row r="84" spans="1:14" s="92" customFormat="1" ht="12" customHeight="1" x14ac:dyDescent="0.2">
      <c r="A84" s="42"/>
      <c r="B84" s="93"/>
      <c r="C84" s="337"/>
      <c r="D84" s="275"/>
      <c r="E84" s="94" t="str">
        <f>'ПА, АОСН'!E191</f>
        <v>6кВ Тяговая-8-2</v>
      </c>
      <c r="F84" s="268" t="str">
        <f>'ПА, АОСН'!F191</f>
        <v>ОАО "Вологдаэлектротранс" - транспорт</v>
      </c>
      <c r="G84" s="198">
        <f>'ПА, АОСН'!G191</f>
        <v>0</v>
      </c>
      <c r="H84" s="198">
        <f>'ПА, АОСН'!H191</f>
        <v>0</v>
      </c>
      <c r="I84" s="198">
        <f>'ПА, АОСН'!I191</f>
        <v>0</v>
      </c>
      <c r="J84" s="275"/>
      <c r="K84" s="72"/>
      <c r="L84" s="90"/>
    </row>
    <row r="85" spans="1:14" s="92" customFormat="1" ht="12" customHeight="1" x14ac:dyDescent="0.2">
      <c r="A85" s="42"/>
      <c r="B85" s="93"/>
      <c r="C85" s="337"/>
      <c r="D85" s="275"/>
      <c r="E85" s="94" t="str">
        <f>'ПА, АОСН'!E192</f>
        <v>6кВ Тяговая-2-1</v>
      </c>
      <c r="F85" s="270"/>
      <c r="G85" s="198">
        <f>'ПА, АОСН'!G192</f>
        <v>0</v>
      </c>
      <c r="H85" s="198">
        <f>'ПА, АОСН'!H192</f>
        <v>0.1</v>
      </c>
      <c r="I85" s="198">
        <f>'ПА, АОСН'!I192</f>
        <v>0.1</v>
      </c>
      <c r="J85" s="275"/>
      <c r="K85" s="72"/>
      <c r="L85" s="90"/>
    </row>
    <row r="86" spans="1:14" s="92" customFormat="1" ht="12" customHeight="1" x14ac:dyDescent="0.2">
      <c r="A86" s="42"/>
      <c r="B86" s="93"/>
      <c r="C86" s="337"/>
      <c r="D86" s="275"/>
      <c r="E86" s="94" t="str">
        <f>'ПА, АОСН'!E193</f>
        <v>10кВ РП-10 Золотой ключик-1</v>
      </c>
      <c r="F86" s="268" t="str">
        <f>'ПА, АОСН'!F193</f>
        <v>ООО "Супермаркет Золотой Ключик" - торговля</v>
      </c>
      <c r="G86" s="198">
        <f>'ПА, АОСН'!G193</f>
        <v>0</v>
      </c>
      <c r="H86" s="198">
        <f>'ПА, АОСН'!H193</f>
        <v>0</v>
      </c>
      <c r="I86" s="198">
        <f>'ПА, АОСН'!I193</f>
        <v>0</v>
      </c>
      <c r="J86" s="275"/>
      <c r="K86" s="72"/>
      <c r="L86" s="90"/>
    </row>
    <row r="87" spans="1:14" s="92" customFormat="1" ht="12" customHeight="1" x14ac:dyDescent="0.2">
      <c r="A87" s="42"/>
      <c r="B87" s="93"/>
      <c r="C87" s="337"/>
      <c r="D87" s="275"/>
      <c r="E87" s="94" t="str">
        <f>'ПА, АОСН'!E194</f>
        <v>10кВ РП-10 Золотой ключик-2</v>
      </c>
      <c r="F87" s="270"/>
      <c r="G87" s="198">
        <f>'ПА, АОСН'!G194</f>
        <v>0.1</v>
      </c>
      <c r="H87" s="198">
        <f>'ПА, АОСН'!H194</f>
        <v>0.4</v>
      </c>
      <c r="I87" s="198">
        <f>'ПА, АОСН'!I194</f>
        <v>0.4</v>
      </c>
      <c r="J87" s="275"/>
      <c r="K87" s="72"/>
      <c r="L87" s="90"/>
    </row>
    <row r="88" spans="1:14" s="92" customFormat="1" ht="12" customHeight="1" x14ac:dyDescent="0.2">
      <c r="A88" s="42"/>
      <c r="B88" s="93"/>
      <c r="C88" s="337"/>
      <c r="D88" s="275"/>
      <c r="E88" s="94" t="str">
        <f>'ПА, АОСН'!E195</f>
        <v>10кВ Белладжио-1</v>
      </c>
      <c r="F88" s="268" t="str">
        <f>'ПА, АОСН'!F195</f>
        <v>ООО "Белладжио" - прочие отрасли</v>
      </c>
      <c r="G88" s="198">
        <f>'ПА, АОСН'!G195</f>
        <v>0.1</v>
      </c>
      <c r="H88" s="198">
        <f>'ПА, АОСН'!H195</f>
        <v>0.1</v>
      </c>
      <c r="I88" s="198">
        <f>'ПА, АОСН'!I195</f>
        <v>0.1</v>
      </c>
      <c r="J88" s="275"/>
      <c r="K88" s="72"/>
      <c r="L88" s="90"/>
    </row>
    <row r="89" spans="1:14" s="92" customFormat="1" ht="12" customHeight="1" x14ac:dyDescent="0.2">
      <c r="A89" s="42"/>
      <c r="B89" s="93"/>
      <c r="C89" s="337"/>
      <c r="D89" s="275"/>
      <c r="E89" s="94" t="str">
        <f>'ПА, АОСН'!E196</f>
        <v>10кВ Белладжио-2</v>
      </c>
      <c r="F89" s="270"/>
      <c r="G89" s="198">
        <f>'ПА, АОСН'!G196</f>
        <v>0</v>
      </c>
      <c r="H89" s="198">
        <f>'ПА, АОСН'!H196</f>
        <v>0</v>
      </c>
      <c r="I89" s="198">
        <f>'ПА, АОСН'!I196</f>
        <v>0</v>
      </c>
      <c r="J89" s="275"/>
      <c r="K89" s="72"/>
      <c r="L89" s="90"/>
    </row>
    <row r="90" spans="1:14" s="92" customFormat="1" ht="12" customHeight="1" x14ac:dyDescent="0.2">
      <c r="A90" s="42"/>
      <c r="B90" s="93"/>
      <c r="C90" s="337"/>
      <c r="D90" s="275"/>
      <c r="E90" s="94" t="str">
        <f>'ПА, АОСН'!E197</f>
        <v>10кВ РТП-21 ввод-1</v>
      </c>
      <c r="F90" s="268" t="str">
        <f>'ПА, АОСН'!F197</f>
        <v>АО "ВОЭК"</v>
      </c>
      <c r="G90" s="198">
        <f>'ПА, АОСН'!G197</f>
        <v>0.4</v>
      </c>
      <c r="H90" s="198">
        <f>'ПА, АОСН'!H197</f>
        <v>1.1000000000000001</v>
      </c>
      <c r="I90" s="198">
        <f>'ПА, АОСН'!I197</f>
        <v>1</v>
      </c>
      <c r="J90" s="275"/>
      <c r="K90" s="72"/>
      <c r="L90" s="90"/>
    </row>
    <row r="91" spans="1:14" s="92" customFormat="1" ht="12" customHeight="1" x14ac:dyDescent="0.2">
      <c r="A91" s="42"/>
      <c r="B91" s="93"/>
      <c r="C91" s="337"/>
      <c r="D91" s="275"/>
      <c r="E91" s="94" t="str">
        <f>'ПА, АОСН'!E198</f>
        <v>10кВ РТП-21 ввод-2</v>
      </c>
      <c r="F91" s="270"/>
      <c r="G91" s="198">
        <f>'ПА, АОСН'!G198</f>
        <v>0.5</v>
      </c>
      <c r="H91" s="198">
        <f>'ПА, АОСН'!H198</f>
        <v>1.8</v>
      </c>
      <c r="I91" s="198">
        <f>'ПА, АОСН'!I198</f>
        <v>1.8</v>
      </c>
      <c r="J91" s="275"/>
      <c r="L91" s="90"/>
    </row>
    <row r="92" spans="1:14" s="92" customFormat="1" ht="12" customHeight="1" x14ac:dyDescent="0.2">
      <c r="A92" s="42"/>
      <c r="B92" s="95"/>
      <c r="C92" s="337"/>
      <c r="D92" s="275"/>
      <c r="E92" s="96" t="str">
        <f>'ПА, АОСН'!E199</f>
        <v>Итого ПС 110 кВ Центральная:</v>
      </c>
      <c r="F92" s="85"/>
      <c r="G92" s="15">
        <f t="shared" ref="G92:I92" si="8">SUM(G78:G91)</f>
        <v>7</v>
      </c>
      <c r="H92" s="15">
        <f t="shared" si="8"/>
        <v>12.2</v>
      </c>
      <c r="I92" s="15">
        <f t="shared" si="8"/>
        <v>12.5</v>
      </c>
      <c r="J92" s="275"/>
      <c r="K92" s="255">
        <f>'ПА, АОСН'!K199</f>
        <v>8.5</v>
      </c>
      <c r="L92" s="106">
        <f>'ПА, АОСН'!G199</f>
        <v>7</v>
      </c>
      <c r="M92" s="106">
        <f>'ПА, АОСН'!H199</f>
        <v>12.2</v>
      </c>
      <c r="N92" s="106">
        <f>'ПА, АОСН'!I199</f>
        <v>12.5</v>
      </c>
    </row>
    <row r="93" spans="1:14" s="98" customFormat="1" ht="12" hidden="1" customHeight="1" x14ac:dyDescent="0.2">
      <c r="A93" s="42"/>
      <c r="B93" s="95"/>
      <c r="C93" s="337"/>
      <c r="D93" s="275"/>
      <c r="E93" s="150" t="s">
        <v>390</v>
      </c>
      <c r="F93" s="151"/>
      <c r="G93" s="148">
        <f>$K$92*$R$17/$R$12</f>
        <v>6.7</v>
      </c>
      <c r="H93" s="148">
        <f>$K$92*$R$22/$R$12</f>
        <v>7.5</v>
      </c>
      <c r="I93" s="148">
        <f>$K$92*$R$31/$R$12</f>
        <v>7.7</v>
      </c>
      <c r="J93" s="275"/>
      <c r="K93" s="72"/>
      <c r="L93" s="72"/>
      <c r="M93" s="72"/>
    </row>
    <row r="94" spans="1:14" s="98" customFormat="1" ht="12" hidden="1" customHeight="1" x14ac:dyDescent="0.2">
      <c r="A94" s="42"/>
      <c r="B94" s="95"/>
      <c r="C94" s="338"/>
      <c r="D94" s="276"/>
      <c r="E94" s="150" t="s">
        <v>391</v>
      </c>
      <c r="F94" s="151"/>
      <c r="G94" s="152">
        <f>G92/G93</f>
        <v>1.0449999999999999</v>
      </c>
      <c r="H94" s="149">
        <f t="shared" ref="H94" si="9">H92/H93</f>
        <v>1.627</v>
      </c>
      <c r="I94" s="149">
        <f t="shared" ref="I94" si="10">I92/I93</f>
        <v>1.623</v>
      </c>
      <c r="J94" s="276"/>
      <c r="K94" s="72"/>
      <c r="L94" s="72"/>
      <c r="M94" s="72"/>
    </row>
    <row r="95" spans="1:14" s="98" customFormat="1" ht="12" customHeight="1" x14ac:dyDescent="0.2">
      <c r="A95" s="42"/>
      <c r="B95" s="93"/>
      <c r="C95" s="303" t="s">
        <v>359</v>
      </c>
      <c r="D95" s="305"/>
      <c r="E95" s="45"/>
      <c r="F95" s="85"/>
      <c r="G95" s="15">
        <f>G37+G75+G92</f>
        <v>45.3</v>
      </c>
      <c r="H95" s="15">
        <f t="shared" ref="H95:I95" si="11">H37+H75+H92</f>
        <v>62.5</v>
      </c>
      <c r="I95" s="15">
        <f t="shared" si="11"/>
        <v>65.900000000000006</v>
      </c>
      <c r="J95" s="168"/>
      <c r="K95" s="256">
        <f>K37+K75+K92</f>
        <v>55.3</v>
      </c>
    </row>
    <row r="96" spans="1:14" s="102" customFormat="1" ht="12" hidden="1" customHeight="1" x14ac:dyDescent="0.2">
      <c r="A96" s="161"/>
      <c r="B96" s="100"/>
      <c r="C96" s="306"/>
      <c r="D96" s="308"/>
      <c r="E96" s="150" t="s">
        <v>390</v>
      </c>
      <c r="F96" s="151"/>
      <c r="G96" s="148">
        <f>$K$95*$R$17/$R$12</f>
        <v>43.8</v>
      </c>
      <c r="H96" s="148">
        <f>$K$95*$R$22/$R$12</f>
        <v>48.8</v>
      </c>
      <c r="I96" s="148">
        <f>$K$95*$R$31/$R$12</f>
        <v>50.2</v>
      </c>
      <c r="J96" s="162"/>
      <c r="K96" s="160"/>
    </row>
    <row r="97" spans="1:13" s="102" customFormat="1" ht="12" hidden="1" customHeight="1" x14ac:dyDescent="0.2">
      <c r="A97" s="161"/>
      <c r="B97" s="100"/>
      <c r="C97" s="309"/>
      <c r="D97" s="311"/>
      <c r="E97" s="150" t="s">
        <v>391</v>
      </c>
      <c r="F97" s="151"/>
      <c r="G97" s="152">
        <f>G95/G96</f>
        <v>1.034</v>
      </c>
      <c r="H97" s="149">
        <f t="shared" ref="H97" si="12">H95/H96</f>
        <v>1.2809999999999999</v>
      </c>
      <c r="I97" s="149">
        <f t="shared" ref="I97" si="13">I95/I96</f>
        <v>1.3129999999999999</v>
      </c>
      <c r="J97" s="162"/>
      <c r="K97" s="160"/>
    </row>
    <row r="98" spans="1:13" s="98" customFormat="1" ht="12" customHeight="1" x14ac:dyDescent="0.2">
      <c r="A98" s="18"/>
      <c r="B98" s="93"/>
      <c r="C98" s="165"/>
      <c r="D98" s="165"/>
      <c r="E98" s="99"/>
      <c r="F98" s="85"/>
      <c r="G98" s="4"/>
      <c r="H98" s="4"/>
      <c r="I98" s="4"/>
      <c r="J98" s="80"/>
      <c r="K98" s="72"/>
      <c r="L98" s="97"/>
    </row>
    <row r="99" spans="1:13" s="3" customFormat="1" ht="12" customHeight="1" x14ac:dyDescent="0.25">
      <c r="A99" s="87"/>
      <c r="B99" s="93"/>
      <c r="C99" s="274" t="str">
        <f>C12</f>
        <v>ПС 220 Вологда-Южная</v>
      </c>
      <c r="D99" s="312" t="str">
        <f>D12</f>
        <v>САОН, УОН СН Вологда-Южная</v>
      </c>
      <c r="E99" s="171" t="str">
        <f>'ПА, АОСН'!E43</f>
        <v>ВЛ 110кВ ОМЗ-1</v>
      </c>
      <c r="F99" s="171" t="str">
        <f>'ПА, АОСН'!F43</f>
        <v>АО "ВОМЗ" - машиностроение</v>
      </c>
      <c r="G99" s="198">
        <f>'ПА, АОСН'!G43</f>
        <v>7.1</v>
      </c>
      <c r="H99" s="198">
        <f>'ПА, АОСН'!H43</f>
        <v>13.1</v>
      </c>
      <c r="I99" s="198">
        <f>'ПА, АОСН'!I43</f>
        <v>14.8</v>
      </c>
      <c r="J99" s="275" t="str">
        <f>'ПА, АОСН'!J140</f>
        <v>Филиал ПАО "ФСК ЕЭС" Вологодское ПМЭС</v>
      </c>
      <c r="K99" s="73"/>
    </row>
    <row r="100" spans="1:13" s="3" customFormat="1" ht="12" customHeight="1" x14ac:dyDescent="0.25">
      <c r="A100" s="87"/>
      <c r="B100" s="93"/>
      <c r="C100" s="275"/>
      <c r="D100" s="313"/>
      <c r="E100" s="171" t="str">
        <f>'ПА, АОСН'!E44</f>
        <v>ВЛ 110кВ ОМЗ-2</v>
      </c>
      <c r="F100" s="171"/>
      <c r="G100" s="198">
        <f>'ПА, АОСН'!G44</f>
        <v>19.899999999999999</v>
      </c>
      <c r="H100" s="198">
        <f>'ПА, АОСН'!H44</f>
        <v>22.9</v>
      </c>
      <c r="I100" s="198">
        <f>'ПА, АОСН'!I44</f>
        <v>19</v>
      </c>
      <c r="J100" s="275"/>
      <c r="K100" s="73"/>
    </row>
    <row r="101" spans="1:13" s="18" customFormat="1" ht="12" customHeight="1" x14ac:dyDescent="0.2">
      <c r="B101" s="93"/>
      <c r="C101" s="275"/>
      <c r="D101" s="313"/>
      <c r="E101" s="45" t="s">
        <v>189</v>
      </c>
      <c r="F101" s="14"/>
      <c r="G101" s="169">
        <f t="shared" ref="G101:I101" si="14">SUM(G99:G100)</f>
        <v>27</v>
      </c>
      <c r="H101" s="169">
        <f t="shared" si="14"/>
        <v>36</v>
      </c>
      <c r="I101" s="169">
        <f t="shared" si="14"/>
        <v>33.799999999999997</v>
      </c>
      <c r="J101" s="275"/>
      <c r="K101" s="257">
        <v>28.4</v>
      </c>
      <c r="L101" s="170"/>
    </row>
    <row r="102" spans="1:13" s="69" customFormat="1" ht="12" hidden="1" customHeight="1" x14ac:dyDescent="0.2">
      <c r="B102" s="93"/>
      <c r="C102" s="275"/>
      <c r="D102" s="313"/>
      <c r="E102" s="150" t="s">
        <v>390</v>
      </c>
      <c r="F102" s="151"/>
      <c r="G102" s="148">
        <f>$K$101*$R$17/$R$12</f>
        <v>22.5</v>
      </c>
      <c r="H102" s="148">
        <f>$K$101*$R$22/$R$12</f>
        <v>25.1</v>
      </c>
      <c r="I102" s="148">
        <f>$K$101*$R$31/$R$12</f>
        <v>25.8</v>
      </c>
      <c r="J102" s="275"/>
      <c r="K102" s="75"/>
      <c r="L102" s="68"/>
    </row>
    <row r="103" spans="1:13" s="69" customFormat="1" ht="12" hidden="1" customHeight="1" x14ac:dyDescent="0.2">
      <c r="B103" s="93"/>
      <c r="C103" s="276"/>
      <c r="D103" s="313"/>
      <c r="E103" s="150" t="s">
        <v>391</v>
      </c>
      <c r="F103" s="151"/>
      <c r="G103" s="149">
        <f>G101/G102</f>
        <v>1.2</v>
      </c>
      <c r="H103" s="149">
        <f t="shared" ref="H103" si="15">H101/H102</f>
        <v>1.4339999999999999</v>
      </c>
      <c r="I103" s="149">
        <f t="shared" ref="I103" si="16">I101/I102</f>
        <v>1.31</v>
      </c>
      <c r="J103" s="276"/>
      <c r="K103" s="75"/>
      <c r="L103" s="68"/>
    </row>
    <row r="104" spans="1:13" s="1" customFormat="1" ht="12" customHeight="1" x14ac:dyDescent="0.2">
      <c r="A104" s="37"/>
      <c r="B104" s="93"/>
      <c r="C104" s="274" t="s">
        <v>53</v>
      </c>
      <c r="D104" s="313"/>
      <c r="E104" s="26" t="str">
        <f>'ПА, АОСН'!E152</f>
        <v>ВЛ-35кВ Северная</v>
      </c>
      <c r="F104" s="26" t="str">
        <f>'ПА, АОСН'!F152</f>
        <v>АО "ВОЭК"</v>
      </c>
      <c r="G104" s="217">
        <f>'ПА, АОСН'!G152</f>
        <v>6</v>
      </c>
      <c r="H104" s="217">
        <f>'ПА, АОСН'!H152</f>
        <v>9.8000000000000007</v>
      </c>
      <c r="I104" s="217">
        <f>'ПА, АОСН'!I152</f>
        <v>10.3</v>
      </c>
      <c r="J104" s="274" t="s">
        <v>339</v>
      </c>
      <c r="K104" s="72"/>
      <c r="L104" s="55"/>
      <c r="M104" s="55"/>
    </row>
    <row r="105" spans="1:13" s="1" customFormat="1" ht="12" customHeight="1" x14ac:dyDescent="0.2">
      <c r="A105" s="37"/>
      <c r="B105" s="93"/>
      <c r="C105" s="275"/>
      <c r="D105" s="313"/>
      <c r="E105" s="26" t="str">
        <f>'ПА, АОСН'!E153</f>
        <v>ВЛ-35кВ Маега</v>
      </c>
      <c r="F105" s="26" t="str">
        <f>'ПА, АОСН'!F153</f>
        <v>с/х потребители</v>
      </c>
      <c r="G105" s="217">
        <f>'ПА, АОСН'!G153</f>
        <v>4.2</v>
      </c>
      <c r="H105" s="217">
        <f>'ПА, АОСН'!H153</f>
        <v>5.7</v>
      </c>
      <c r="I105" s="217">
        <f>'ПА, АОСН'!I153</f>
        <v>5.7</v>
      </c>
      <c r="J105" s="275"/>
      <c r="K105" s="72"/>
      <c r="L105" s="55"/>
      <c r="M105" s="55"/>
    </row>
    <row r="106" spans="1:13" s="1" customFormat="1" ht="12" customHeight="1" x14ac:dyDescent="0.2">
      <c r="A106" s="37"/>
      <c r="B106" s="93"/>
      <c r="C106" s="275"/>
      <c r="D106" s="313"/>
      <c r="E106" s="26" t="str">
        <f>'ПА, АОСН'!E154</f>
        <v>6кВ ВМЗ-1</v>
      </c>
      <c r="F106" s="268" t="s">
        <v>28</v>
      </c>
      <c r="G106" s="217">
        <f>'ПА, АОСН'!G154</f>
        <v>0</v>
      </c>
      <c r="H106" s="217">
        <f>'ПА, АОСН'!H154</f>
        <v>0</v>
      </c>
      <c r="I106" s="217">
        <f>'ПА, АОСН'!I154</f>
        <v>0</v>
      </c>
      <c r="J106" s="275"/>
      <c r="K106" s="67"/>
      <c r="L106" s="52"/>
    </row>
    <row r="107" spans="1:13" s="1" customFormat="1" ht="12" customHeight="1" x14ac:dyDescent="0.2">
      <c r="A107" s="37"/>
      <c r="B107" s="93"/>
      <c r="C107" s="275"/>
      <c r="D107" s="313"/>
      <c r="E107" s="26" t="str">
        <f>'ПА, АОСН'!E155</f>
        <v>6кВ ВМЗ-2</v>
      </c>
      <c r="F107" s="270"/>
      <c r="G107" s="217">
        <f>'ПА, АОСН'!G155</f>
        <v>0.1</v>
      </c>
      <c r="H107" s="217">
        <f>'ПА, АОСН'!H155</f>
        <v>0.3</v>
      </c>
      <c r="I107" s="217">
        <f>'ПА, АОСН'!I155</f>
        <v>0.4</v>
      </c>
      <c r="J107" s="275"/>
      <c r="K107" s="67"/>
      <c r="L107" s="52"/>
    </row>
    <row r="108" spans="1:13" s="1" customFormat="1" ht="12" customHeight="1" x14ac:dyDescent="0.2">
      <c r="A108" s="37"/>
      <c r="B108" s="93"/>
      <c r="C108" s="275"/>
      <c r="D108" s="313"/>
      <c r="E108" s="26" t="str">
        <f>'ПА, АОСН'!E156</f>
        <v>6кВ СеверМаш-1</v>
      </c>
      <c r="F108" s="271" t="s">
        <v>349</v>
      </c>
      <c r="G108" s="217">
        <f>'ПА, АОСН'!G156</f>
        <v>0.2</v>
      </c>
      <c r="H108" s="217">
        <f>'ПА, АОСН'!H156</f>
        <v>0.3</v>
      </c>
      <c r="I108" s="217">
        <f>'ПА, АОСН'!I156</f>
        <v>0.3</v>
      </c>
      <c r="J108" s="275"/>
      <c r="K108" s="71"/>
      <c r="L108" s="52"/>
    </row>
    <row r="109" spans="1:13" s="1" customFormat="1" ht="12" customHeight="1" x14ac:dyDescent="0.2">
      <c r="A109" s="37"/>
      <c r="B109" s="93"/>
      <c r="C109" s="275"/>
      <c r="D109" s="313"/>
      <c r="E109" s="26" t="str">
        <f>'ПА, АОСН'!E157</f>
        <v>6кВ СеверМаш-2</v>
      </c>
      <c r="F109" s="273"/>
      <c r="G109" s="217">
        <f>'ПА, АОСН'!G157</f>
        <v>0</v>
      </c>
      <c r="H109" s="217">
        <f>'ПА, АОСН'!H157</f>
        <v>0</v>
      </c>
      <c r="I109" s="217">
        <f>'ПА, АОСН'!I157</f>
        <v>0</v>
      </c>
      <c r="J109" s="275"/>
      <c r="K109" s="71"/>
      <c r="L109" s="52"/>
    </row>
    <row r="110" spans="1:13" s="1" customFormat="1" ht="12" customHeight="1" x14ac:dyDescent="0.2">
      <c r="A110" s="37"/>
      <c r="B110" s="93"/>
      <c r="C110" s="275"/>
      <c r="D110" s="313"/>
      <c r="E110" s="26" t="str">
        <f>'ПА, АОСН'!E158</f>
        <v>6кВ Станкозавод-3</v>
      </c>
      <c r="F110" s="271" t="s">
        <v>350</v>
      </c>
      <c r="G110" s="217">
        <f>'ПА, АОСН'!G158</f>
        <v>0.1</v>
      </c>
      <c r="H110" s="217">
        <f>'ПА, АОСН'!H158</f>
        <v>0.4</v>
      </c>
      <c r="I110" s="217">
        <f>'ПА, АОСН'!I158</f>
        <v>0.2</v>
      </c>
      <c r="J110" s="275"/>
      <c r="K110" s="71"/>
      <c r="L110" s="52"/>
    </row>
    <row r="111" spans="1:13" s="1" customFormat="1" ht="12" customHeight="1" x14ac:dyDescent="0.2">
      <c r="A111" s="37"/>
      <c r="B111" s="93"/>
      <c r="C111" s="275"/>
      <c r="D111" s="313"/>
      <c r="E111" s="26" t="str">
        <f>'ПА, АОСН'!E159</f>
        <v>6кВ Станкозавод-4</v>
      </c>
      <c r="F111" s="273"/>
      <c r="G111" s="217">
        <f>'ПА, АОСН'!G159</f>
        <v>0</v>
      </c>
      <c r="H111" s="217">
        <f>'ПА, АОСН'!H159</f>
        <v>0</v>
      </c>
      <c r="I111" s="217">
        <f>'ПА, АОСН'!I159</f>
        <v>0</v>
      </c>
      <c r="J111" s="275"/>
      <c r="K111" s="71"/>
      <c r="L111" s="52"/>
    </row>
    <row r="112" spans="1:13" s="2" customFormat="1" ht="12" customHeight="1" x14ac:dyDescent="0.25">
      <c r="A112" s="9"/>
      <c r="B112" s="93"/>
      <c r="C112" s="275"/>
      <c r="D112" s="313"/>
      <c r="E112" s="26" t="str">
        <f>'ПА, АОСН'!E160</f>
        <v>6кВ ВРЗ-1</v>
      </c>
      <c r="F112" s="271" t="s">
        <v>194</v>
      </c>
      <c r="G112" s="217">
        <f>'ПА, АОСН'!G160</f>
        <v>0.3</v>
      </c>
      <c r="H112" s="217">
        <f>'ПА, АОСН'!H160</f>
        <v>0.4</v>
      </c>
      <c r="I112" s="217">
        <f>'ПА, АОСН'!I160</f>
        <v>0.4</v>
      </c>
      <c r="J112" s="275"/>
      <c r="K112" s="71"/>
      <c r="L112" s="90"/>
    </row>
    <row r="113" spans="1:12" s="2" customFormat="1" ht="12" customHeight="1" x14ac:dyDescent="0.25">
      <c r="A113" s="9"/>
      <c r="B113" s="93"/>
      <c r="C113" s="275"/>
      <c r="D113" s="313"/>
      <c r="E113" s="26" t="str">
        <f>'ПА, АОСН'!E161</f>
        <v>6кВ ВРЗ-2</v>
      </c>
      <c r="F113" s="272"/>
      <c r="G113" s="217">
        <f>'ПА, АОСН'!G161</f>
        <v>0</v>
      </c>
      <c r="H113" s="217">
        <f>'ПА, АОСН'!H161</f>
        <v>0</v>
      </c>
      <c r="I113" s="217">
        <f>'ПА, АОСН'!I161</f>
        <v>0</v>
      </c>
      <c r="J113" s="275"/>
      <c r="K113" s="71"/>
      <c r="L113" s="90"/>
    </row>
    <row r="114" spans="1:12" s="2" customFormat="1" ht="12" customHeight="1" x14ac:dyDescent="0.25">
      <c r="A114" s="9"/>
      <c r="B114" s="93"/>
      <c r="C114" s="275"/>
      <c r="D114" s="313"/>
      <c r="E114" s="26" t="str">
        <f>'ПА, АОСН'!E162</f>
        <v>6кВ ВРЗ-3</v>
      </c>
      <c r="F114" s="273"/>
      <c r="G114" s="217">
        <f>'ПА, АОСН'!G162</f>
        <v>1.1000000000000001</v>
      </c>
      <c r="H114" s="217">
        <f>'ПА, АОСН'!H162</f>
        <v>1.2</v>
      </c>
      <c r="I114" s="217">
        <f>'ПА, АОСН'!I162</f>
        <v>1.3</v>
      </c>
      <c r="J114" s="275"/>
      <c r="K114" s="71"/>
    </row>
    <row r="115" spans="1:12" s="2" customFormat="1" ht="12" customHeight="1" x14ac:dyDescent="0.25">
      <c r="A115" s="9"/>
      <c r="B115" s="93"/>
      <c r="C115" s="275"/>
      <c r="D115" s="313"/>
      <c r="E115" s="26" t="str">
        <f>'ПА, АОСН'!E163</f>
        <v>6кВ Грайф-1</v>
      </c>
      <c r="F115" s="271" t="s">
        <v>43</v>
      </c>
      <c r="G115" s="217">
        <f>'ПА, АОСН'!G163</f>
        <v>0.3</v>
      </c>
      <c r="H115" s="217">
        <f>'ПА, АОСН'!H163</f>
        <v>0.4</v>
      </c>
      <c r="I115" s="217">
        <f>'ПА, АОСН'!I163</f>
        <v>0.5</v>
      </c>
      <c r="J115" s="275"/>
      <c r="K115" s="71"/>
    </row>
    <row r="116" spans="1:12" s="2" customFormat="1" ht="12" customHeight="1" x14ac:dyDescent="0.25">
      <c r="A116" s="9"/>
      <c r="B116" s="93"/>
      <c r="C116" s="275"/>
      <c r="D116" s="313"/>
      <c r="E116" s="26" t="str">
        <f>'ПА, АОСН'!E164</f>
        <v>6кВ Грайф-2</v>
      </c>
      <c r="F116" s="273"/>
      <c r="G116" s="217">
        <f>'ПА, АОСН'!G164</f>
        <v>0</v>
      </c>
      <c r="H116" s="217">
        <f>'ПА, АОСН'!H164</f>
        <v>0</v>
      </c>
      <c r="I116" s="217">
        <f>'ПА, АОСН'!I164</f>
        <v>0</v>
      </c>
      <c r="J116" s="275"/>
      <c r="K116" s="71"/>
    </row>
    <row r="117" spans="1:12" s="2" customFormat="1" ht="12" customHeight="1" x14ac:dyDescent="0.25">
      <c r="A117" s="9"/>
      <c r="B117" s="93"/>
      <c r="C117" s="275"/>
      <c r="D117" s="313"/>
      <c r="E117" s="26" t="str">
        <f>'ПА, АОСН'!E165</f>
        <v>6кВ П/я-1 яч. 21</v>
      </c>
      <c r="F117" s="271" t="str">
        <f>F104</f>
        <v>АО "ВОЭК"</v>
      </c>
      <c r="G117" s="217">
        <f>'ПА, АОСН'!G165</f>
        <v>1.5</v>
      </c>
      <c r="H117" s="217">
        <f>'ПА, АОСН'!H165</f>
        <v>2.2000000000000002</v>
      </c>
      <c r="I117" s="217">
        <f>'ПА, АОСН'!I165</f>
        <v>2.1</v>
      </c>
      <c r="J117" s="275"/>
      <c r="K117" s="71"/>
    </row>
    <row r="118" spans="1:12" s="2" customFormat="1" ht="12" customHeight="1" x14ac:dyDescent="0.25">
      <c r="A118" s="9"/>
      <c r="B118" s="93"/>
      <c r="C118" s="275"/>
      <c r="D118" s="313"/>
      <c r="E118" s="26" t="str">
        <f>'ПА, АОСН'!E166</f>
        <v>6кВ П/я-2 яч. 20</v>
      </c>
      <c r="F118" s="273"/>
      <c r="G118" s="217">
        <f>'ПА, АОСН'!G166</f>
        <v>1.6</v>
      </c>
      <c r="H118" s="217">
        <f>'ПА, АОСН'!H166</f>
        <v>2.2999999999999998</v>
      </c>
      <c r="I118" s="217">
        <f>'ПА, АОСН'!I166</f>
        <v>2.4</v>
      </c>
      <c r="J118" s="275"/>
      <c r="K118" s="71"/>
      <c r="L118" s="90"/>
    </row>
    <row r="119" spans="1:12" s="2" customFormat="1" ht="12" customHeight="1" x14ac:dyDescent="0.25">
      <c r="A119" s="9"/>
      <c r="B119" s="93"/>
      <c r="C119" s="275"/>
      <c r="D119" s="313"/>
      <c r="E119" s="26" t="str">
        <f>'ПА, АОСН'!E167</f>
        <v>6кВ Метапласт-1</v>
      </c>
      <c r="F119" s="271" t="s">
        <v>46</v>
      </c>
      <c r="G119" s="217">
        <f>'ПА, АОСН'!G167</f>
        <v>0</v>
      </c>
      <c r="H119" s="217">
        <f>'ПА, АОСН'!H167</f>
        <v>0.4</v>
      </c>
      <c r="I119" s="217">
        <f>'ПА, АОСН'!I167</f>
        <v>0.1</v>
      </c>
      <c r="J119" s="275"/>
      <c r="K119" s="71"/>
    </row>
    <row r="120" spans="1:12" s="2" customFormat="1" ht="12" customHeight="1" x14ac:dyDescent="0.25">
      <c r="A120" s="9"/>
      <c r="B120" s="93"/>
      <c r="C120" s="275"/>
      <c r="D120" s="313"/>
      <c r="E120" s="26" t="str">
        <f>'ПА, АОСН'!E168</f>
        <v>6кВ Спецпроект</v>
      </c>
      <c r="F120" s="273"/>
      <c r="G120" s="217">
        <f>'ПА, АОСН'!G168</f>
        <v>0</v>
      </c>
      <c r="H120" s="217">
        <f>'ПА, АОСН'!H168</f>
        <v>0</v>
      </c>
      <c r="I120" s="217">
        <f>'ПА, АОСН'!I168</f>
        <v>0</v>
      </c>
      <c r="J120" s="275"/>
      <c r="K120" s="71"/>
    </row>
    <row r="121" spans="1:12" s="2" customFormat="1" ht="12" customHeight="1" x14ac:dyDescent="0.25">
      <c r="A121" s="9"/>
      <c r="B121" s="93"/>
      <c r="C121" s="275"/>
      <c r="D121" s="313"/>
      <c r="E121" s="26" t="str">
        <f>'ПА, АОСН'!E169</f>
        <v>6кВ РМЗ-1</v>
      </c>
      <c r="F121" s="271" t="str">
        <f>F117</f>
        <v>АО "ВОЭК"</v>
      </c>
      <c r="G121" s="217">
        <f>'ПА, АОСН'!G169</f>
        <v>0.4</v>
      </c>
      <c r="H121" s="217">
        <f>'ПА, АОСН'!H169</f>
        <v>0.7</v>
      </c>
      <c r="I121" s="217">
        <f>'ПА, АОСН'!I169</f>
        <v>0.7</v>
      </c>
      <c r="J121" s="275"/>
      <c r="K121" s="71"/>
    </row>
    <row r="122" spans="1:12" s="2" customFormat="1" ht="12" customHeight="1" x14ac:dyDescent="0.25">
      <c r="A122" s="9"/>
      <c r="B122" s="93"/>
      <c r="C122" s="275"/>
      <c r="D122" s="313"/>
      <c r="E122" s="26" t="str">
        <f>'ПА, АОСН'!E170</f>
        <v>6кВ РМЗ-2</v>
      </c>
      <c r="F122" s="273"/>
      <c r="G122" s="217">
        <f>'ПА, АОСН'!G170</f>
        <v>1</v>
      </c>
      <c r="H122" s="217">
        <f>'ПА, АОСН'!H170</f>
        <v>1.6</v>
      </c>
      <c r="I122" s="217">
        <f>'ПА, АОСН'!I170</f>
        <v>1.8</v>
      </c>
      <c r="J122" s="275"/>
      <c r="K122" s="71"/>
    </row>
    <row r="123" spans="1:12" s="2" customFormat="1" ht="12" customHeight="1" x14ac:dyDescent="0.25">
      <c r="A123" s="9"/>
      <c r="B123" s="93"/>
      <c r="C123" s="275"/>
      <c r="D123" s="313"/>
      <c r="E123" s="26" t="str">
        <f>'ПА, АОСН'!E171</f>
        <v>6кВ Железная дорога-1</v>
      </c>
      <c r="F123" s="26" t="str">
        <f>'ПА, АОСН'!F171</f>
        <v>Филиал ОАО "РЖД" СЖД - потребители</v>
      </c>
      <c r="G123" s="217">
        <f>'ПА, АОСН'!G171</f>
        <v>0.3</v>
      </c>
      <c r="H123" s="217">
        <f>'ПА, АОСН'!H171</f>
        <v>0.6</v>
      </c>
      <c r="I123" s="217">
        <f>'ПА, АОСН'!I171</f>
        <v>0.4</v>
      </c>
      <c r="J123" s="275"/>
      <c r="K123" s="71"/>
      <c r="L123" s="90"/>
    </row>
    <row r="124" spans="1:12" s="2" customFormat="1" ht="12" customHeight="1" x14ac:dyDescent="0.25">
      <c r="A124" s="9"/>
      <c r="B124" s="93"/>
      <c r="C124" s="275"/>
      <c r="D124" s="313"/>
      <c r="E124" s="26" t="str">
        <f>'ПА, АОСН'!E172</f>
        <v>6кВ ф.Город-1</v>
      </c>
      <c r="F124" s="271" t="str">
        <f>F121</f>
        <v>АО "ВОЭК"</v>
      </c>
      <c r="G124" s="217">
        <f>'ПА, АОСН'!G172</f>
        <v>1.2</v>
      </c>
      <c r="H124" s="217">
        <f>'ПА, АОСН'!H172</f>
        <v>1.3</v>
      </c>
      <c r="I124" s="217">
        <f>'ПА, АОСН'!I172</f>
        <v>1.5</v>
      </c>
      <c r="J124" s="275"/>
      <c r="K124" s="71"/>
      <c r="L124" s="90"/>
    </row>
    <row r="125" spans="1:12" s="2" customFormat="1" ht="12" customHeight="1" x14ac:dyDescent="0.25">
      <c r="A125" s="9"/>
      <c r="B125" s="93"/>
      <c r="C125" s="275"/>
      <c r="D125" s="313"/>
      <c r="E125" s="26" t="str">
        <f>'ПА, АОСН'!E173</f>
        <v>6кВ ф.Город-2</v>
      </c>
      <c r="F125" s="272"/>
      <c r="G125" s="217">
        <f>'ПА, АОСН'!G173</f>
        <v>0.7</v>
      </c>
      <c r="H125" s="217">
        <f>'ПА, АОСН'!H173</f>
        <v>1.3</v>
      </c>
      <c r="I125" s="217">
        <f>'ПА, АОСН'!I173</f>
        <v>1.5</v>
      </c>
      <c r="J125" s="275"/>
      <c r="K125" s="71"/>
      <c r="L125" s="90"/>
    </row>
    <row r="126" spans="1:12" s="2" customFormat="1" ht="12" customHeight="1" x14ac:dyDescent="0.25">
      <c r="A126" s="9"/>
      <c r="B126" s="93"/>
      <c r="C126" s="275"/>
      <c r="D126" s="313"/>
      <c r="E126" s="26" t="str">
        <f>'ПА, АОСН'!E174</f>
        <v>6кВ РП-35</v>
      </c>
      <c r="F126" s="272"/>
      <c r="G126" s="217">
        <f>'ПА, АОСН'!G174</f>
        <v>0.3</v>
      </c>
      <c r="H126" s="217">
        <f>'ПА, АОСН'!H174</f>
        <v>0.3</v>
      </c>
      <c r="I126" s="217">
        <f>'ПА, АОСН'!I174</f>
        <v>0.3</v>
      </c>
      <c r="J126" s="275"/>
      <c r="K126" s="71"/>
      <c r="L126" s="90"/>
    </row>
    <row r="127" spans="1:12" s="2" customFormat="1" ht="12" customHeight="1" x14ac:dyDescent="0.25">
      <c r="A127" s="9"/>
      <c r="B127" s="93"/>
      <c r="C127" s="275"/>
      <c r="D127" s="313"/>
      <c r="E127" s="26" t="str">
        <f>'ПА, АОСН'!E175</f>
        <v>6кВ РП-37</v>
      </c>
      <c r="F127" s="272"/>
      <c r="G127" s="217">
        <f>'ПА, АОСН'!G175</f>
        <v>0.7</v>
      </c>
      <c r="H127" s="217">
        <f>'ПА, АОСН'!H175</f>
        <v>0.8</v>
      </c>
      <c r="I127" s="217">
        <f>'ПА, АОСН'!I175</f>
        <v>0.8</v>
      </c>
      <c r="J127" s="275"/>
      <c r="K127" s="71"/>
      <c r="L127" s="90"/>
    </row>
    <row r="128" spans="1:12" s="2" customFormat="1" ht="12" customHeight="1" x14ac:dyDescent="0.25">
      <c r="A128" s="9"/>
      <c r="B128" s="93"/>
      <c r="C128" s="275"/>
      <c r="D128" s="313"/>
      <c r="E128" s="26" t="str">
        <f>'ПА, АОСН'!E176</f>
        <v>6кВ Очистные-1</v>
      </c>
      <c r="F128" s="272"/>
      <c r="G128" s="217">
        <f>'ПА, АОСН'!G176</f>
        <v>0.3</v>
      </c>
      <c r="H128" s="217">
        <f>'ПА, АОСН'!H176</f>
        <v>0.8</v>
      </c>
      <c r="I128" s="217">
        <f>'ПА, АОСН'!I176</f>
        <v>0.7</v>
      </c>
      <c r="J128" s="275"/>
      <c r="K128" s="71"/>
      <c r="L128" s="90"/>
    </row>
    <row r="129" spans="1:14" s="2" customFormat="1" ht="12" customHeight="1" x14ac:dyDescent="0.25">
      <c r="A129" s="9"/>
      <c r="B129" s="93"/>
      <c r="C129" s="275"/>
      <c r="D129" s="313"/>
      <c r="E129" s="26" t="str">
        <f>'ПА, АОСН'!E177</f>
        <v>6кВ Очистные-2</v>
      </c>
      <c r="F129" s="273"/>
      <c r="G129" s="217">
        <f>'ПА, АОСН'!G177</f>
        <v>0.8</v>
      </c>
      <c r="H129" s="217">
        <f>'ПА, АОСН'!H177</f>
        <v>1.1000000000000001</v>
      </c>
      <c r="I129" s="217">
        <f>'ПА, АОСН'!I177</f>
        <v>0.7</v>
      </c>
      <c r="J129" s="275"/>
      <c r="K129" s="71"/>
      <c r="L129" s="90"/>
    </row>
    <row r="130" spans="1:14" s="2" customFormat="1" ht="12" customHeight="1" x14ac:dyDescent="0.25">
      <c r="A130" s="9"/>
      <c r="B130" s="93"/>
      <c r="C130" s="275"/>
      <c r="D130" s="313"/>
      <c r="E130" s="26" t="str">
        <f>'ПА, АОСН'!E178</f>
        <v>6кВ Ягода</v>
      </c>
      <c r="F130" s="26" t="str">
        <f>'ПА, АОСН'!F178</f>
        <v>ООО "Вологодская ягода" - пищевая промышленность</v>
      </c>
      <c r="G130" s="217">
        <f>'ПА, АОСН'!G178</f>
        <v>0.5</v>
      </c>
      <c r="H130" s="217">
        <f>'ПА, АОСН'!H178</f>
        <v>0.9</v>
      </c>
      <c r="I130" s="217">
        <f>'ПА, АОСН'!I178</f>
        <v>0.9</v>
      </c>
      <c r="J130" s="275"/>
      <c r="L130" s="90"/>
    </row>
    <row r="131" spans="1:14" s="17" customFormat="1" ht="12" customHeight="1" x14ac:dyDescent="0.25">
      <c r="A131" s="42"/>
      <c r="B131" s="93"/>
      <c r="C131" s="275"/>
      <c r="D131" s="313"/>
      <c r="E131" s="48" t="s">
        <v>192</v>
      </c>
      <c r="F131" s="14"/>
      <c r="G131" s="15">
        <f t="shared" ref="G131:I131" si="17">SUM(G104:G130)</f>
        <v>21.6</v>
      </c>
      <c r="H131" s="15">
        <f t="shared" si="17"/>
        <v>32.799999999999997</v>
      </c>
      <c r="I131" s="15">
        <f t="shared" si="17"/>
        <v>33</v>
      </c>
      <c r="J131" s="275"/>
      <c r="K131" s="253">
        <f>'ПА, АОСН'!K179</f>
        <v>22.7</v>
      </c>
      <c r="L131" s="97">
        <f>'ПА, АОСН'!G331</f>
        <v>21.6</v>
      </c>
      <c r="M131" s="97">
        <f>'ПА, АОСН'!H331</f>
        <v>32.799999999999997</v>
      </c>
      <c r="N131" s="223">
        <f>'ПА, АОСН'!I331</f>
        <v>33</v>
      </c>
    </row>
    <row r="132" spans="1:14" s="17" customFormat="1" ht="12" hidden="1" customHeight="1" x14ac:dyDescent="0.25">
      <c r="A132" s="42"/>
      <c r="B132" s="159"/>
      <c r="C132" s="275"/>
      <c r="D132" s="313"/>
      <c r="E132" s="150" t="s">
        <v>390</v>
      </c>
      <c r="F132" s="151"/>
      <c r="G132" s="148">
        <f>$K$131*$R$17/$R$12</f>
        <v>18</v>
      </c>
      <c r="H132" s="148">
        <f>$K$131*$R$22/$R$12</f>
        <v>20</v>
      </c>
      <c r="I132" s="148">
        <f>$K$131*$R$31/$R$12</f>
        <v>20.6</v>
      </c>
      <c r="J132" s="275"/>
      <c r="K132" s="97"/>
      <c r="L132" s="97"/>
      <c r="M132" s="97"/>
    </row>
    <row r="133" spans="1:14" s="17" customFormat="1" ht="12" hidden="1" customHeight="1" x14ac:dyDescent="0.25">
      <c r="A133" s="42"/>
      <c r="B133" s="159"/>
      <c r="C133" s="276"/>
      <c r="D133" s="314"/>
      <c r="E133" s="150" t="s">
        <v>391</v>
      </c>
      <c r="F133" s="151"/>
      <c r="G133" s="149">
        <f>G131/G132</f>
        <v>1.2</v>
      </c>
      <c r="H133" s="149">
        <f t="shared" ref="H133" si="18">H131/H132</f>
        <v>1.64</v>
      </c>
      <c r="I133" s="149">
        <f t="shared" ref="I133" si="19">I131/I132</f>
        <v>1.6020000000000001</v>
      </c>
      <c r="J133" s="276"/>
      <c r="K133" s="97"/>
      <c r="L133" s="97"/>
      <c r="M133" s="97"/>
    </row>
    <row r="134" spans="1:14" s="2" customFormat="1" ht="22.5" customHeight="1" x14ac:dyDescent="0.25">
      <c r="A134" s="9"/>
      <c r="C134" s="339" t="s">
        <v>361</v>
      </c>
      <c r="D134" s="340"/>
      <c r="E134" s="177"/>
      <c r="F134" s="171"/>
      <c r="G134" s="15">
        <f>G101+G131</f>
        <v>48.6</v>
      </c>
      <c r="H134" s="15">
        <f>H101+H131</f>
        <v>68.8</v>
      </c>
      <c r="I134" s="15">
        <f>I101+I131</f>
        <v>66.8</v>
      </c>
      <c r="J134" s="27"/>
      <c r="K134" s="72">
        <f>K101+K131</f>
        <v>51.1</v>
      </c>
      <c r="L134" s="97"/>
    </row>
    <row r="135" spans="1:14" s="66" customFormat="1" ht="12" hidden="1" customHeight="1" x14ac:dyDescent="0.25">
      <c r="A135" s="163"/>
      <c r="C135" s="341"/>
      <c r="D135" s="342"/>
      <c r="E135" s="150" t="s">
        <v>390</v>
      </c>
      <c r="F135" s="151"/>
      <c r="G135" s="148">
        <f>$K$134*$R$17/$R$12</f>
        <v>40.5</v>
      </c>
      <c r="H135" s="148">
        <f>$K$134*$R$22/$R$12</f>
        <v>45.1</v>
      </c>
      <c r="I135" s="148">
        <f>$K$134*$R$31/$R$12</f>
        <v>46.4</v>
      </c>
      <c r="J135" s="103"/>
      <c r="K135" s="101"/>
      <c r="L135" s="65"/>
    </row>
    <row r="136" spans="1:14" s="66" customFormat="1" ht="12" hidden="1" customHeight="1" x14ac:dyDescent="0.25">
      <c r="A136" s="163"/>
      <c r="C136" s="343"/>
      <c r="D136" s="344"/>
      <c r="E136" s="150" t="s">
        <v>391</v>
      </c>
      <c r="F136" s="151"/>
      <c r="G136" s="149">
        <f>G134/G135</f>
        <v>1.2</v>
      </c>
      <c r="H136" s="149">
        <f t="shared" ref="H136" si="20">H134/H135</f>
        <v>1.5249999999999999</v>
      </c>
      <c r="I136" s="149">
        <f t="shared" ref="I136" si="21">I134/I135</f>
        <v>1.44</v>
      </c>
      <c r="J136" s="103"/>
      <c r="K136" s="101"/>
      <c r="L136" s="65"/>
    </row>
    <row r="137" spans="1:14" s="2" customFormat="1" ht="12" customHeight="1" x14ac:dyDescent="0.25">
      <c r="A137" s="36"/>
      <c r="C137" s="263" t="s">
        <v>362</v>
      </c>
      <c r="D137" s="263"/>
      <c r="E137" s="22"/>
      <c r="F137" s="81"/>
      <c r="G137" s="15">
        <f t="shared" ref="G137:I137" si="22">G95+G134</f>
        <v>93.9</v>
      </c>
      <c r="H137" s="15">
        <f t="shared" si="22"/>
        <v>131.30000000000001</v>
      </c>
      <c r="I137" s="15">
        <f t="shared" si="22"/>
        <v>132.69999999999999</v>
      </c>
      <c r="J137" s="79"/>
      <c r="K137" s="156">
        <f>K95+K134</f>
        <v>106.4</v>
      </c>
      <c r="L137" s="90"/>
    </row>
    <row r="138" spans="1:14" ht="12" hidden="1" customHeight="1" x14ac:dyDescent="0.2">
      <c r="C138" s="263"/>
      <c r="D138" s="263"/>
      <c r="E138" s="150" t="s">
        <v>390</v>
      </c>
      <c r="F138" s="151"/>
      <c r="G138" s="148">
        <f>$K$137*$R$17/$R$12</f>
        <v>84.3</v>
      </c>
      <c r="H138" s="148">
        <f>$K$137*$R$22/$R$12</f>
        <v>93.9</v>
      </c>
      <c r="I138" s="148">
        <f>$K$137*$R$31/$R$12</f>
        <v>96.5</v>
      </c>
      <c r="J138" s="10"/>
    </row>
    <row r="139" spans="1:14" ht="12" hidden="1" customHeight="1" x14ac:dyDescent="0.2">
      <c r="C139" s="263"/>
      <c r="D139" s="263"/>
      <c r="E139" s="150" t="s">
        <v>391</v>
      </c>
      <c r="F139" s="151"/>
      <c r="G139" s="149">
        <f>G137/G138</f>
        <v>1.1140000000000001</v>
      </c>
      <c r="H139" s="149">
        <f t="shared" ref="H139" si="23">H137/H138</f>
        <v>1.3979999999999999</v>
      </c>
      <c r="I139" s="149">
        <f t="shared" ref="I139" si="24">I137/I138</f>
        <v>1.375</v>
      </c>
    </row>
    <row r="140" spans="1:14" ht="12" customHeight="1" x14ac:dyDescent="0.2">
      <c r="C140" s="54"/>
      <c r="D140" s="175"/>
      <c r="E140" s="176"/>
    </row>
  </sheetData>
  <mergeCells count="47">
    <mergeCell ref="J104:J133"/>
    <mergeCell ref="D99:D133"/>
    <mergeCell ref="C104:C133"/>
    <mergeCell ref="C95:D97"/>
    <mergeCell ref="C137:D139"/>
    <mergeCell ref="C134:D136"/>
    <mergeCell ref="F115:F116"/>
    <mergeCell ref="F117:F118"/>
    <mergeCell ref="F119:F120"/>
    <mergeCell ref="F121:F122"/>
    <mergeCell ref="F124:F129"/>
    <mergeCell ref="F106:F107"/>
    <mergeCell ref="F108:F109"/>
    <mergeCell ref="F110:F111"/>
    <mergeCell ref="F112:F114"/>
    <mergeCell ref="C41:C77"/>
    <mergeCell ref="J78:J94"/>
    <mergeCell ref="D12:D94"/>
    <mergeCell ref="C78:C94"/>
    <mergeCell ref="C99:C103"/>
    <mergeCell ref="J99:J103"/>
    <mergeCell ref="J41:J75"/>
    <mergeCell ref="J12:J37"/>
    <mergeCell ref="F86:F87"/>
    <mergeCell ref="F88:F89"/>
    <mergeCell ref="F90:F91"/>
    <mergeCell ref="F23:F25"/>
    <mergeCell ref="F26:F27"/>
    <mergeCell ref="F78:F81"/>
    <mergeCell ref="F82:F83"/>
    <mergeCell ref="F84:F85"/>
    <mergeCell ref="F70:F71"/>
    <mergeCell ref="F72:F73"/>
    <mergeCell ref="B1:J1"/>
    <mergeCell ref="B2:J2"/>
    <mergeCell ref="B3:J3"/>
    <mergeCell ref="B4:J4"/>
    <mergeCell ref="B13:B17"/>
    <mergeCell ref="C12:C37"/>
    <mergeCell ref="F12:F13"/>
    <mergeCell ref="F18:F19"/>
    <mergeCell ref="F20:F22"/>
    <mergeCell ref="F28:F34"/>
    <mergeCell ref="F51:F52"/>
    <mergeCell ref="F58:F59"/>
    <mergeCell ref="F61:F62"/>
    <mergeCell ref="F63:F64"/>
  </mergeCells>
  <conditionalFormatting sqref="F63">
    <cfRule type="expression" dxfId="0" priority="4" stopIfTrue="1">
      <formula>$CN63&lt;&gt;""</formula>
    </cfRule>
  </conditionalFormatting>
  <printOptions horizontalCentered="1"/>
  <pageMargins left="0.39370078740157483" right="0.39370078740157483" top="0.94488188976377963" bottom="0.78740157480314965" header="0.23622047244094491" footer="0.35433070866141736"/>
  <pageSetup paperSize="9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ПА, АОСН</vt:lpstr>
      <vt:lpstr>Вологда-Ю ПА, АОСН</vt:lpstr>
      <vt:lpstr>'Вологда-Ю ПА, АОСН'!Заголовки_для_печати</vt:lpstr>
      <vt:lpstr>'ПА, АОСН'!Заголовки_для_печати</vt:lpstr>
      <vt:lpstr>'Вологда-Ю ПА, АОСН'!Область_печати</vt:lpstr>
      <vt:lpstr>'ПА, АОСН'!Область_печати</vt:lpstr>
    </vt:vector>
  </TitlesOfParts>
  <Company>uprawlenie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Лапина Н.С.</dc:creator>
  <cp:lastModifiedBy>Уланова Галина Николаевна</cp:lastModifiedBy>
  <cp:lastPrinted>2016-10-04T05:48:28Z</cp:lastPrinted>
  <dcterms:created xsi:type="dcterms:W3CDTF">2003-04-30T05:40:31Z</dcterms:created>
  <dcterms:modified xsi:type="dcterms:W3CDTF">2017-02-08T08:18:54Z</dcterms:modified>
</cp:coreProperties>
</file>